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X:\Рабочие\Отдел по работе с системами учета электрической энергии\Матвеев В.В\ИПР\2026-2029\СКЗИ\21.05.2026\"/>
    </mc:Choice>
  </mc:AlternateContent>
  <xr:revisionPtr revIDLastSave="0" documentId="13_ncr:1_{5FFF2A22-344C-43C1-ACB3-72CB1EA1E36C}" xr6:coauthVersionLast="47" xr6:coauthVersionMax="47" xr10:uidLastSave="{00000000-0000-0000-0000-000000000000}"/>
  <bookViews>
    <workbookView xWindow="-120" yWindow="-120" windowWidth="28260" windowHeight="14085" tabRatio="500" activeTab="1" xr2:uid="{00000000-000D-0000-FFFF-FFFF00000000}"/>
  </bookViews>
  <sheets>
    <sheet name="титул" sheetId="1" r:id="rId1"/>
    <sheet name="паспорт" sheetId="2" r:id="rId2"/>
    <sheet name="затраты АСКУЭ" sheetId="3" state="hidden" r:id="rId3"/>
  </sheets>
  <definedNames>
    <definedName name="_xlnm.Print_Area" localSheetId="2">'затраты АСКУЭ'!$A$1:$P$20</definedName>
    <definedName name="_xlnm.Print_Area" localSheetId="1">паспорт!$A$1:$J$94</definedName>
    <definedName name="_xlnm.Print_Area" localSheetId="0">титул!$A$1:$I$69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9" i="3" l="1"/>
  <c r="F19" i="3"/>
  <c r="D19" i="3"/>
  <c r="Y18" i="3"/>
  <c r="Z18" i="3" s="1"/>
  <c r="N18" i="3"/>
  <c r="G18" i="3"/>
  <c r="G19" i="3" s="1"/>
  <c r="E18" i="3"/>
  <c r="H18" i="3" s="1"/>
  <c r="J18" i="3" s="1"/>
  <c r="C18" i="3"/>
  <c r="Y17" i="3"/>
  <c r="Z17" i="3" s="1"/>
  <c r="N17" i="3"/>
  <c r="N19" i="3" s="1"/>
  <c r="J17" i="3"/>
  <c r="J19" i="3" s="1"/>
  <c r="H17" i="3"/>
  <c r="H19" i="3" s="1"/>
  <c r="C17" i="3"/>
  <c r="C19" i="3" s="1"/>
  <c r="I15" i="3"/>
  <c r="D15" i="3"/>
  <c r="Y14" i="3"/>
  <c r="Z14" i="3" s="1"/>
  <c r="N14" i="3"/>
  <c r="H14" i="3"/>
  <c r="J14" i="3" s="1"/>
  <c r="O14" i="3" s="1"/>
  <c r="P14" i="3" s="1"/>
  <c r="C14" i="3"/>
  <c r="Z13" i="3"/>
  <c r="Y13" i="3"/>
  <c r="N13" i="3"/>
  <c r="N15" i="3" s="1"/>
  <c r="H13" i="3"/>
  <c r="H15" i="3" s="1"/>
  <c r="C13" i="3"/>
  <c r="C15" i="3" s="1"/>
  <c r="AD10" i="3"/>
  <c r="Y10" i="3"/>
  <c r="AE10" i="3" s="1"/>
  <c r="AF10" i="3" s="1"/>
  <c r="N10" i="3"/>
  <c r="E10" i="3"/>
  <c r="H10" i="3" s="1"/>
  <c r="D10" i="3"/>
  <c r="C10" i="3"/>
  <c r="AD9" i="3"/>
  <c r="Y9" i="3"/>
  <c r="AE9" i="3" s="1"/>
  <c r="L9" i="3"/>
  <c r="I9" i="3"/>
  <c r="I11" i="3" s="1"/>
  <c r="F9" i="3"/>
  <c r="F11" i="3" s="1"/>
  <c r="E9" i="3"/>
  <c r="G9" i="3" s="1"/>
  <c r="D9" i="3"/>
  <c r="C9" i="3"/>
  <c r="AD8" i="3"/>
  <c r="Y8" i="3"/>
  <c r="AE8" i="3" s="1"/>
  <c r="N8" i="3"/>
  <c r="D8" i="3"/>
  <c r="AF8" i="3" s="1"/>
  <c r="AD7" i="3"/>
  <c r="Y7" i="3"/>
  <c r="AE7" i="3" s="1"/>
  <c r="L7" i="3"/>
  <c r="L11" i="3" s="1"/>
  <c r="D7" i="3"/>
  <c r="D11" i="3" s="1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K49" i="2"/>
  <c r="I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L22" i="2"/>
  <c r="M22" i="2" s="1"/>
  <c r="M21" i="2"/>
  <c r="M20" i="2"/>
  <c r="M19" i="2"/>
  <c r="M18" i="2"/>
  <c r="M17" i="2"/>
  <c r="M16" i="2"/>
  <c r="M15" i="2"/>
  <c r="M14" i="2"/>
  <c r="M13" i="2"/>
  <c r="M12" i="2"/>
  <c r="A14" i="1"/>
  <c r="A11" i="1"/>
  <c r="H79" i="2" l="1"/>
  <c r="K10" i="3"/>
  <c r="M10" i="3" s="1"/>
  <c r="J10" i="3"/>
  <c r="AF9" i="3"/>
  <c r="C7" i="3"/>
  <c r="E7" i="3"/>
  <c r="C8" i="3"/>
  <c r="E8" i="3"/>
  <c r="H9" i="3"/>
  <c r="N9" i="3"/>
  <c r="G10" i="3"/>
  <c r="J13" i="3"/>
  <c r="O17" i="3"/>
  <c r="O18" i="3"/>
  <c r="P18" i="3" s="1"/>
  <c r="E19" i="3"/>
  <c r="N7" i="3"/>
  <c r="N11" i="3" s="1"/>
  <c r="AF7" i="3"/>
  <c r="J15" i="3" l="1"/>
  <c r="O13" i="3"/>
  <c r="G8" i="3"/>
  <c r="H8" i="3"/>
  <c r="G7" i="3"/>
  <c r="E11" i="3"/>
  <c r="H7" i="3"/>
  <c r="O19" i="3"/>
  <c r="P17" i="3"/>
  <c r="P19" i="3" s="1"/>
  <c r="O10" i="3"/>
  <c r="P10" i="3" s="1"/>
  <c r="K9" i="3"/>
  <c r="M9" i="3" s="1"/>
  <c r="J9" i="3"/>
  <c r="C11" i="3"/>
  <c r="O9" i="3" l="1"/>
  <c r="P9" i="3" s="1"/>
  <c r="J8" i="3"/>
  <c r="K8" i="3"/>
  <c r="M8" i="3" s="1"/>
  <c r="P13" i="3"/>
  <c r="P15" i="3" s="1"/>
  <c r="O15" i="3"/>
  <c r="H11" i="3"/>
  <c r="J7" i="3"/>
  <c r="J11" i="3" s="1"/>
  <c r="J20" i="3" s="1"/>
  <c r="J21" i="3" s="1"/>
  <c r="K7" i="3"/>
  <c r="G11" i="3"/>
  <c r="G20" i="3" s="1"/>
  <c r="G21" i="3" s="1"/>
  <c r="O8" i="3"/>
  <c r="P8" i="3" s="1"/>
  <c r="K11" i="3" l="1"/>
  <c r="M7" i="3"/>
  <c r="M11" i="3" l="1"/>
  <c r="M20" i="3" s="1"/>
  <c r="M21" i="3" s="1"/>
  <c r="O7" i="3"/>
  <c r="P7" i="3" l="1"/>
  <c r="P11" i="3" s="1"/>
  <c r="P20" i="3" s="1"/>
  <c r="O11" i="3"/>
  <c r="O20" i="3" s="1"/>
  <c r="O21" i="3" s="1"/>
</calcChain>
</file>

<file path=xl/sharedStrings.xml><?xml version="1.0" encoding="utf-8"?>
<sst xmlns="http://schemas.openxmlformats.org/spreadsheetml/2006/main" count="279" uniqueCount="161">
  <si>
    <t>Приложение №_____________</t>
  </si>
  <si>
    <t>к инвестиционной программе АО "Росатом Энергосбыт"</t>
  </si>
  <si>
    <t>На 2026 -2029 годы</t>
  </si>
  <si>
    <t>Паспорт инвестиционного проекта</t>
  </si>
  <si>
    <t>"Росатом Энергосбыт" Курск</t>
  </si>
  <si>
    <t>филиал, ответственный за реализацию проекта</t>
  </si>
  <si>
    <t>наименование инвестиционного проекта</t>
  </si>
  <si>
    <t>идентификатор инвестиционного проекта</t>
  </si>
  <si>
    <t>Курск, 2026 год</t>
  </si>
  <si>
    <t>I. Основная информация о проекте</t>
  </si>
  <si>
    <t>1.</t>
  </si>
  <si>
    <t>Идентификатор</t>
  </si>
  <si>
    <t>N-O09</t>
  </si>
  <si>
    <t>2.</t>
  </si>
  <si>
    <t>Наименование инвестиционного проекта</t>
  </si>
  <si>
    <t>Оборудование многоквартирных жилых домов интеллектуальной системой учета</t>
  </si>
  <si>
    <t>3.</t>
  </si>
  <si>
    <t>Принадлежность к группе проектов в соответствии с инвестиционной программой</t>
  </si>
  <si>
    <t>Оснащение ИСУ</t>
  </si>
  <si>
    <t>4.</t>
  </si>
  <si>
    <t>Субъект(ы) РФ, в которых реализуется проект</t>
  </si>
  <si>
    <t>Курская область</t>
  </si>
  <si>
    <t>5.</t>
  </si>
  <si>
    <t>Территории / муниципальные образования субъектов РФ, на которых реализуется проект</t>
  </si>
  <si>
    <t>6.</t>
  </si>
  <si>
    <t>Тип проекта</t>
  </si>
  <si>
    <t>Новое оборудование</t>
  </si>
  <si>
    <t>7.</t>
  </si>
  <si>
    <t>Детализация стоимостных, технических, количественных параметров объекта инвестирования</t>
  </si>
  <si>
    <t>Объект инвестиций</t>
  </si>
  <si>
    <t>Плановые физические/ технические показатели объекта инвестиций</t>
  </si>
  <si>
    <t>Кол-во объектов</t>
  </si>
  <si>
    <t>Плановая продолжительность полезного использования объекта, лет</t>
  </si>
  <si>
    <t>Цена на 2026 г. руб./ед. (без НДС)</t>
  </si>
  <si>
    <t>Текущая оценка полной стоимости (сметная стоимость), млн. руб. (без НДС)</t>
  </si>
  <si>
    <t>Комментарий, в т.ч. гиперссылка на источник расчета стоимости (если применимо)</t>
  </si>
  <si>
    <t>Однофазный прибор учета (3-х уровневая архитектура)</t>
  </si>
  <si>
    <r>
      <rPr>
        <sz val="9"/>
        <rFont val="Times New Roman"/>
        <family val="1"/>
        <charset val="1"/>
      </rPr>
      <t xml:space="preserve">Текущая оценка полной стоимости указана с ИПЦ на
2026 г. — </t>
    </r>
    <r>
      <rPr>
        <sz val="9"/>
        <color rgb="FF000000"/>
        <rFont val="Times New Roman"/>
        <family val="1"/>
        <charset val="1"/>
      </rPr>
      <t>1,0512</t>
    </r>
    <r>
      <rPr>
        <sz val="9"/>
        <rFont val="Times New Roman"/>
        <family val="1"/>
        <charset val="1"/>
      </rPr>
      <t xml:space="preserve">%;
2027 г. — </t>
    </r>
    <r>
      <rPr>
        <sz val="9"/>
        <color rgb="FF000000"/>
        <rFont val="Times New Roman"/>
        <family val="1"/>
        <charset val="1"/>
      </rPr>
      <t>1,0401</t>
    </r>
    <r>
      <rPr>
        <sz val="9"/>
        <rFont val="Times New Roman"/>
        <family val="1"/>
        <charset val="1"/>
      </rPr>
      <t xml:space="preserve">%;
2028 г. — </t>
    </r>
    <r>
      <rPr>
        <sz val="9"/>
        <color rgb="FF000000"/>
        <rFont val="Times New Roman"/>
        <family val="1"/>
        <charset val="1"/>
      </rPr>
      <t>1,0398</t>
    </r>
    <r>
      <rPr>
        <sz val="9"/>
        <rFont val="Times New Roman"/>
        <family val="1"/>
        <charset val="1"/>
      </rPr>
      <t xml:space="preserve">%;
2029 г. — </t>
    </r>
    <r>
      <rPr>
        <sz val="9"/>
        <color rgb="FF000000"/>
        <rFont val="Times New Roman"/>
        <family val="1"/>
        <charset val="1"/>
      </rPr>
      <t>1,0398</t>
    </r>
    <r>
      <rPr>
        <sz val="9"/>
        <rFont val="Times New Roman"/>
        <family val="1"/>
        <charset val="1"/>
      </rPr>
      <t>%;</t>
    </r>
  </si>
  <si>
    <t>оборудование</t>
  </si>
  <si>
    <t>Трехфазный прибор учета прямого включения (3-х уровневая архитектура)</t>
  </si>
  <si>
    <t>Трехфазный прибор учета полукосвенного включения (3-х уровневая архитектура)</t>
  </si>
  <si>
    <t>УСПД</t>
  </si>
  <si>
    <t>Ретранслятор</t>
  </si>
  <si>
    <t>Трансформатор тока (ТТ)</t>
  </si>
  <si>
    <t>Замена однофазного прибора учета (3-х уровневая архитектура)</t>
  </si>
  <si>
    <t>СМР</t>
  </si>
  <si>
    <t>Замена трехфазного прибора учета прямого включения (3-х уровневая архитектура)</t>
  </si>
  <si>
    <t>Замена трехфазного прибора учета полукосвеного включения (3-х уровневая архитектура)</t>
  </si>
  <si>
    <t>Монтаж, наладка УСПД</t>
  </si>
  <si>
    <t>Монтаж ретранслятора</t>
  </si>
  <si>
    <t>Замена ТТ</t>
  </si>
  <si>
    <t>Однофазный прибор учета (2-х уровневая архитектура)</t>
  </si>
  <si>
    <t>Трехфазный прибор учета прямого включения (2-х уровневая архитектура)</t>
  </si>
  <si>
    <t>Трехфазный прибор учета прямого включения (2-х уровневая архитектура) с выносной антенной</t>
  </si>
  <si>
    <t>Трехфазный прибор учета полукосвенного включения (2-х уровневая архитектура)</t>
  </si>
  <si>
    <t>Трехфазный прибор учета полукосвенного включения (2-х уровневая архитектура) с выносной антенной</t>
  </si>
  <si>
    <t>Замена однофазного прибора учета (2-х уровневая архитектура)</t>
  </si>
  <si>
    <t>Замена трехфазного прибора учета прямого включения (2-х уровневая архитектура)</t>
  </si>
  <si>
    <t>Замена трехфазного прибора учета прямого включения (2-х уровневая архитектура) с выносной антенной</t>
  </si>
  <si>
    <t>Замена трехфазного прибора учета полукосвеного включения (2-х уровневая архитектура)</t>
  </si>
  <si>
    <t>Замена трехфазного прибора учета полукосвеного включения (2-х уровневая архитектура) с выносной антенной</t>
  </si>
  <si>
    <t>Проектные работы по созданию ИСУ</t>
  </si>
  <si>
    <t>Средства криптографической защиты</t>
  </si>
  <si>
    <t>Итого по инвестиционному проекту</t>
  </si>
  <si>
    <t>II Цели, задачи, сроки и конкретные результаты реализации проекта</t>
  </si>
  <si>
    <t>Основные цели проекта</t>
  </si>
  <si>
    <t xml:space="preserve">Организация на территории Курской области интеллектуальной системы учета электроэнергии </t>
  </si>
  <si>
    <t>Обоснование необходимости реализации, задачи</t>
  </si>
  <si>
    <t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</si>
  <si>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 xml:space="preserve">3. </t>
  </si>
  <si>
    <t>Соответствующие нормативно-правовые акты (если применимо)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</si>
  <si>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</si>
  <si>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Сроки реализации проекта</t>
  </si>
  <si>
    <t>2024-2026 гг</t>
  </si>
  <si>
    <t>Результаты реализации проекта</t>
  </si>
  <si>
    <t>Интеллектуальная система учета электроэнергии с подключенными к ней потребителями электроэнергии в объеме, установленных требованиями законодательства Российской Федерации</t>
  </si>
  <si>
    <t>III Показатели инвестиционного проекта</t>
  </si>
  <si>
    <t>№ п/п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</si>
  <si>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</si>
  <si>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</si>
  <si>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Планируемое значение показателя после реализации проекта
(на этапе эксплуатации) (если применимо)</t>
  </si>
  <si>
    <t>Комментарий</t>
  </si>
  <si>
    <t>Предоставление доступа к минимальному набору функций интеллектуальных систем учета электрической энергии,шт.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</si>
  <si>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</si>
  <si>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Этапы проекта</t>
  </si>
  <si>
    <t>Основные подрядчики (если выбраны)</t>
  </si>
  <si>
    <t>Сроки реализации (квартал, год) - фактические (для реализуемых / реализованных этапов) и плановые</t>
  </si>
  <si>
    <t>Объем финансирования на этапе, млн. руб. (без НДС)</t>
  </si>
  <si>
    <t>Начало</t>
  </si>
  <si>
    <t>Окончание</t>
  </si>
  <si>
    <t>2 кв. 2026</t>
  </si>
  <si>
    <t>4 кв. 2029</t>
  </si>
  <si>
    <t>8.</t>
  </si>
  <si>
    <t>9.</t>
  </si>
  <si>
    <t>10.</t>
  </si>
  <si>
    <t>11.</t>
  </si>
  <si>
    <t>Монтаж, наладка ретранслятора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</si>
  <si>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</si>
  <si>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</si>
  <si>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</si>
  <si>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</si>
  <si>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</si>
  <si>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</si>
  <si>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</si>
  <si>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</si>
  <si>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</si>
  <si>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</si>
  <si>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</si>
  <si>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</si>
  <si>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</si>
  <si>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Итого объем финансирования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</si>
  <si>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</si>
  <si>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 xml:space="preserve">Отчетная дата - </t>
  </si>
  <si>
    <t>Наименование этапа, на котором находится проект</t>
  </si>
  <si>
    <t>Стадия выполнения (завершен/в процессе/срок начала отложен на __)</t>
  </si>
  <si>
    <t>Информация о проведенных закупках</t>
  </si>
  <si>
    <t>Профинансировано на отчетную дату, руб.</t>
  </si>
  <si>
    <t>Комментарии</t>
  </si>
  <si>
    <t>Предмет закупки, дата, ссылка на размещение</t>
  </si>
  <si>
    <t>Реквизиты принятого решения</t>
  </si>
  <si>
    <t>Наименование поставщика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</si>
  <si>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</si>
  <si>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r>
      <rPr>
        <sz val="9"/>
        <color rgb="FF000000"/>
        <rFont val="Times New Roman"/>
        <family val="1"/>
        <charset val="204"/>
      </rPr>
      <t xml:space="preserve">Реализация проекта </t>
    </r>
    <r>
      <rPr>
        <u/>
        <sz val="9"/>
        <color rgb="FF000000"/>
        <rFont val="Times New Roman"/>
        <family val="1"/>
        <charset val="204"/>
      </rPr>
      <t>не вносит</t>
    </r>
    <r>
      <rPr>
        <sz val="9"/>
        <color rgb="FF000000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</si>
  <si>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VII Комментарии (обосновывающие материалы)</t>
  </si>
  <si>
    <t>Руководитель отдела по работе с системами учета электрической энергии</t>
  </si>
  <si>
    <t>В.В. Матвеев</t>
  </si>
  <si>
    <t>Филиал "КолАтомЭнергоСбыт"</t>
  </si>
  <si>
    <t>Затраты на систему АСКУЭ на базе технологии PLC</t>
  </si>
  <si>
    <t>ИПЦ %</t>
  </si>
  <si>
    <t>Наименование оборудования</t>
  </si>
  <si>
    <t xml:space="preserve">Базовая цена (с НДС), руб. </t>
  </si>
  <si>
    <t>2020 год</t>
  </si>
  <si>
    <t>2021 год</t>
  </si>
  <si>
    <t>2022 год</t>
  </si>
  <si>
    <t>ИТОГО</t>
  </si>
  <si>
    <t xml:space="preserve">Цена без НДС, руб. </t>
  </si>
  <si>
    <t xml:space="preserve">Цена с НДС, руб. </t>
  </si>
  <si>
    <t>Кол-во, шт.</t>
  </si>
  <si>
    <t>Стоимость с НДС, руб.</t>
  </si>
  <si>
    <t>Стоимость без НДС, руб.</t>
  </si>
  <si>
    <t>монтаж с НДС</t>
  </si>
  <si>
    <t>Оборудование</t>
  </si>
  <si>
    <t>УСПД PLC с монтажем</t>
  </si>
  <si>
    <t>ошибка в формуле</t>
  </si>
  <si>
    <t>Меркурий 250.22GRL или аналог</t>
  </si>
  <si>
    <t>Электросчетчик однофазный GSM + монтаж</t>
  </si>
  <si>
    <t>Меркурий 203.2Т GBO или аналог</t>
  </si>
  <si>
    <t>Электросчетчик однофазный PLC + монтаж</t>
  </si>
  <si>
    <t>Меркурий 203.2Т LB или аналог</t>
  </si>
  <si>
    <t>Электросчетчик трехфазный + монтаж</t>
  </si>
  <si>
    <t>Меркурий 230AR или аналог</t>
  </si>
  <si>
    <t>Всего по оборудованию:</t>
  </si>
  <si>
    <t>Серверное оборудование</t>
  </si>
  <si>
    <t>Поставка серверного оборудования</t>
  </si>
  <si>
    <t>Поставка и внедрение программного обеспечения ИСУ</t>
  </si>
  <si>
    <t>не учтена пирамида</t>
  </si>
  <si>
    <t>Проектно-изыскательные работы</t>
  </si>
  <si>
    <t>Разработка комплексной проектной документации на ИСУ Мурманской области</t>
  </si>
  <si>
    <t>Натурные замеры и обследование МКД. Разработка рабочей документации в границах МКД</t>
  </si>
  <si>
    <t>Всего по работам: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</si>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</sst>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\-??\ _₽_-;_-@_-"/>
    <numFmt numFmtId="165" formatCode="0.0000"/>
    <numFmt numFmtId="166" formatCode="_-* #,##0.000000\ _₽_-;\-* #,##0.000000\ _₽_-;_-* \-??\ _₽_-;_-@_-"/>
    <numFmt numFmtId="167" formatCode="_-* #,##0.000000\ _₽_-;\-* #,##0.000000\ _₽_-;_-* \-??????\ _₽_-;_-@_-"/>
    <numFmt numFmtId="168" formatCode="0.0%"/>
  </numFmts>
  <fonts count="31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0070C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1"/>
    </font>
    <font>
      <sz val="9"/>
      <color rgb="FF000000"/>
      <name val="Times New Roman"/>
      <family val="1"/>
      <charset val="1"/>
    </font>
    <font>
      <i/>
      <sz val="9"/>
      <color rgb="FF0000FF"/>
      <name val="Arial Narrow"/>
      <family val="2"/>
      <charset val="204"/>
    </font>
    <font>
      <sz val="9"/>
      <name val="Calibri"/>
      <family val="2"/>
      <charset val="204"/>
    </font>
    <font>
      <b/>
      <sz val="9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i/>
      <sz val="12"/>
      <color rgb="FF0000FF"/>
      <name val="Arial Narrow"/>
      <family val="2"/>
      <charset val="204"/>
    </font>
    <font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9"/>
      <name val="Calibri"/>
      <family val="2"/>
      <charset val="204"/>
    </font>
    <font>
      <i/>
      <sz val="9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1"/>
      <color rgb="FF0000FF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BEEF4"/>
        <bgColor rgb="FFCCFFFF"/>
      </patternFill>
    </fill>
    <fill>
      <patternFill patternType="solid">
        <fgColor rgb="FFD9D9D9"/>
        <bgColor rgb="FFDBEEF4"/>
      </patternFill>
    </fill>
    <fill>
      <patternFill patternType="solid">
        <fgColor rgb="FFFAC090"/>
        <bgColor rgb="FFC0C0C0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30" fillId="0" borderId="0" applyBorder="0" applyProtection="0"/>
    <xf numFmtId="0" fontId="1" fillId="0" borderId="0"/>
    <xf numFmtId="164" fontId="30" fillId="0" borderId="0" applyBorder="0" applyProtection="0"/>
  </cellStyleXfs>
  <cellXfs count="160">
    <xf numFmtId="0" fontId="0" fillId="0" borderId="0" xfId="0"/>
    <xf numFmtId="0" fontId="2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8" fillId="0" borderId="0" xfId="0" applyFont="1" applyAlignment="1" applyProtection="1"/>
    <xf numFmtId="0" fontId="9" fillId="0" borderId="0" xfId="0" applyFont="1" applyAlignment="1" applyProtection="1"/>
    <xf numFmtId="0" fontId="10" fillId="0" borderId="0" xfId="0" applyFont="1" applyAlignment="1" applyProtection="1">
      <alignment horizontal="left" vertical="center"/>
    </xf>
    <xf numFmtId="0" fontId="11" fillId="0" borderId="2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top" wrapText="1"/>
    </xf>
    <xf numFmtId="0" fontId="11" fillId="0" borderId="13" xfId="0" applyFont="1" applyBorder="1" applyAlignment="1" applyProtection="1">
      <alignment horizontal="center" vertical="top" wrapText="1"/>
    </xf>
    <xf numFmtId="0" fontId="12" fillId="0" borderId="6" xfId="0" applyFont="1" applyBorder="1" applyAlignment="1" applyProtection="1">
      <alignment horizontal="left" vertical="center" wrapText="1"/>
    </xf>
    <xf numFmtId="3" fontId="12" fillId="0" borderId="6" xfId="0" applyNumberFormat="1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4" fontId="12" fillId="0" borderId="6" xfId="2" applyNumberFormat="1" applyFont="1" applyBorder="1" applyAlignment="1" applyProtection="1">
      <alignment horizontal="center" vertical="center"/>
    </xf>
    <xf numFmtId="4" fontId="12" fillId="0" borderId="6" xfId="0" applyNumberFormat="1" applyFont="1" applyBorder="1" applyAlignment="1" applyProtection="1">
      <alignment horizontal="center" vertical="center" wrapText="1"/>
    </xf>
    <xf numFmtId="165" fontId="15" fillId="0" borderId="0" xfId="0" applyNumberFormat="1" applyFont="1" applyAlignment="1" applyProtection="1">
      <alignment horizontal="left" vertical="center"/>
    </xf>
    <xf numFmtId="0" fontId="8" fillId="0" borderId="0" xfId="0" applyFont="1" applyAlignment="1" applyProtection="1"/>
    <xf numFmtId="0" fontId="16" fillId="0" borderId="0" xfId="0" applyFont="1" applyAlignment="1" applyProtection="1"/>
    <xf numFmtId="3" fontId="12" fillId="2" borderId="6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center"/>
    </xf>
    <xf numFmtId="2" fontId="9" fillId="0" borderId="0" xfId="0" applyNumberFormat="1" applyFont="1" applyAlignment="1" applyProtection="1"/>
    <xf numFmtId="0" fontId="11" fillId="0" borderId="15" xfId="0" applyFont="1" applyBorder="1" applyAlignment="1" applyProtection="1">
      <alignment vertical="center" wrapText="1"/>
    </xf>
    <xf numFmtId="4" fontId="12" fillId="0" borderId="15" xfId="1" applyNumberFormat="1" applyFont="1" applyBorder="1" applyAlignment="1" applyProtection="1">
      <alignment horizontal="center" vertical="center" wrapText="1"/>
    </xf>
    <xf numFmtId="4" fontId="17" fillId="0" borderId="15" xfId="0" applyNumberFormat="1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vertical="center" wrapText="1"/>
    </xf>
    <xf numFmtId="14" fontId="18" fillId="0" borderId="0" xfId="0" applyNumberFormat="1" applyFont="1" applyAlignment="1" applyProtection="1">
      <alignment horizontal="center" vertical="center" wrapText="1"/>
    </xf>
    <xf numFmtId="14" fontId="11" fillId="0" borderId="0" xfId="0" applyNumberFormat="1" applyFont="1" applyAlignment="1" applyProtection="1">
      <alignment horizontal="center" vertical="center" wrapText="1"/>
    </xf>
    <xf numFmtId="0" fontId="10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left" vertical="center" wrapText="1"/>
    </xf>
    <xf numFmtId="0" fontId="18" fillId="0" borderId="0" xfId="0" applyFont="1" applyAlignment="1" applyProtection="1">
      <alignment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16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vertical="center" wrapText="1"/>
    </xf>
    <xf numFmtId="3" fontId="19" fillId="0" borderId="0" xfId="0" applyNumberFormat="1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2" fillId="0" borderId="19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164" fontId="9" fillId="0" borderId="0" xfId="0" applyNumberFormat="1" applyFont="1" applyAlignment="1" applyProtection="1"/>
    <xf numFmtId="0" fontId="12" fillId="0" borderId="21" xfId="0" applyFont="1" applyBorder="1" applyAlignment="1" applyProtection="1">
      <alignment vertical="center" wrapText="1"/>
    </xf>
    <xf numFmtId="0" fontId="12" fillId="0" borderId="22" xfId="0" applyFont="1" applyBorder="1" applyAlignment="1" applyProtection="1">
      <alignment vertical="center" wrapText="1"/>
    </xf>
    <xf numFmtId="166" fontId="9" fillId="0" borderId="0" xfId="0" applyNumberFormat="1" applyFont="1" applyAlignment="1" applyProtection="1"/>
    <xf numFmtId="167" fontId="9" fillId="0" borderId="0" xfId="0" applyNumberFormat="1" applyFont="1" applyAlignment="1" applyProtection="1"/>
    <xf numFmtId="0" fontId="10" fillId="0" borderId="0" xfId="0" applyFont="1" applyAlignment="1" applyProtection="1">
      <alignment horizontal="center" vertical="center" wrapText="1"/>
    </xf>
    <xf numFmtId="0" fontId="11" fillId="0" borderId="28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wrapText="1"/>
    </xf>
    <xf numFmtId="0" fontId="11" fillId="0" borderId="6" xfId="0" applyFont="1" applyBorder="1" applyAlignment="1" applyProtection="1">
      <alignment vertical="center" wrapText="1"/>
    </xf>
    <xf numFmtId="4" fontId="11" fillId="0" borderId="6" xfId="0" applyNumberFormat="1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wrapText="1"/>
    </xf>
    <xf numFmtId="2" fontId="11" fillId="0" borderId="6" xfId="0" applyNumberFormat="1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/>
    <xf numFmtId="0" fontId="11" fillId="0" borderId="0" xfId="0" applyFont="1" applyBorder="1" applyAlignment="1" applyProtection="1">
      <alignment vertical="center" wrapText="1"/>
    </xf>
    <xf numFmtId="4" fontId="11" fillId="0" borderId="0" xfId="0" applyNumberFormat="1" applyFont="1" applyBorder="1" applyAlignment="1" applyProtection="1">
      <alignment vertical="center" wrapText="1"/>
    </xf>
    <xf numFmtId="0" fontId="11" fillId="0" borderId="0" xfId="0" applyFont="1" applyAlignment="1" applyProtection="1">
      <alignment horizontal="left" vertical="top" wrapText="1"/>
    </xf>
    <xf numFmtId="0" fontId="2" fillId="0" borderId="0" xfId="0" applyFont="1" applyBorder="1" applyAlignment="1" applyProtection="1"/>
    <xf numFmtId="0" fontId="11" fillId="0" borderId="0" xfId="0" applyFont="1" applyBorder="1" applyAlignment="1" applyProtection="1"/>
    <xf numFmtId="0" fontId="21" fillId="0" borderId="0" xfId="0" applyFont="1" applyBorder="1" applyAlignment="1" applyProtection="1"/>
    <xf numFmtId="0" fontId="8" fillId="0" borderId="1" xfId="0" applyFont="1" applyBorder="1" applyAlignment="1" applyProtection="1"/>
    <xf numFmtId="0" fontId="22" fillId="0" borderId="0" xfId="0" applyFont="1" applyAlignment="1" applyProtection="1"/>
    <xf numFmtId="0" fontId="23" fillId="0" borderId="0" xfId="0" applyFont="1" applyAlignment="1" applyProtection="1"/>
    <xf numFmtId="0" fontId="24" fillId="0" borderId="0" xfId="2" applyFont="1" applyAlignment="1" applyProtection="1">
      <alignment wrapText="1"/>
    </xf>
    <xf numFmtId="0" fontId="25" fillId="0" borderId="0" xfId="2" applyFont="1" applyAlignment="1" applyProtection="1"/>
    <xf numFmtId="0" fontId="26" fillId="0" borderId="0" xfId="2" applyFont="1" applyAlignment="1" applyProtection="1">
      <alignment vertical="center"/>
    </xf>
    <xf numFmtId="0" fontId="26" fillId="0" borderId="0" xfId="2" applyFont="1" applyAlignment="1" applyProtection="1">
      <alignment horizontal="center" wrapText="1"/>
    </xf>
    <xf numFmtId="49" fontId="26" fillId="0" borderId="0" xfId="2" applyNumberFormat="1" applyFont="1" applyAlignment="1" applyProtection="1"/>
    <xf numFmtId="4" fontId="24" fillId="0" borderId="0" xfId="2" applyNumberFormat="1" applyFont="1" applyAlignment="1" applyProtection="1">
      <alignment wrapText="1"/>
    </xf>
    <xf numFmtId="9" fontId="24" fillId="0" borderId="0" xfId="2" applyNumberFormat="1" applyFont="1" applyAlignment="1" applyProtection="1">
      <alignment wrapText="1"/>
    </xf>
    <xf numFmtId="168" fontId="24" fillId="3" borderId="0" xfId="2" applyNumberFormat="1" applyFont="1" applyFill="1" applyAlignment="1" applyProtection="1">
      <alignment wrapText="1"/>
    </xf>
    <xf numFmtId="10" fontId="24" fillId="0" borderId="0" xfId="2" applyNumberFormat="1" applyFont="1" applyAlignment="1" applyProtection="1">
      <alignment wrapText="1"/>
    </xf>
    <xf numFmtId="9" fontId="24" fillId="3" borderId="0" xfId="2" applyNumberFormat="1" applyFont="1" applyFill="1" applyAlignment="1" applyProtection="1">
      <alignment wrapText="1"/>
    </xf>
    <xf numFmtId="0" fontId="26" fillId="0" borderId="6" xfId="2" applyFont="1" applyBorder="1" applyAlignment="1" applyProtection="1">
      <alignment horizontal="center" vertical="center" wrapText="1"/>
    </xf>
    <xf numFmtId="0" fontId="26" fillId="4" borderId="28" xfId="2" applyFont="1" applyFill="1" applyBorder="1" applyAlignment="1" applyProtection="1">
      <alignment horizontal="center" vertical="center" wrapText="1"/>
    </xf>
    <xf numFmtId="0" fontId="26" fillId="4" borderId="12" xfId="2" applyFont="1" applyFill="1" applyBorder="1" applyAlignment="1" applyProtection="1">
      <alignment horizontal="center" vertical="center" wrapText="1"/>
    </xf>
    <xf numFmtId="0" fontId="26" fillId="0" borderId="6" xfId="2" applyFont="1" applyBorder="1" applyAlignment="1" applyProtection="1">
      <alignment horizontal="left" vertical="center" wrapText="1"/>
    </xf>
    <xf numFmtId="2" fontId="26" fillId="4" borderId="28" xfId="2" applyNumberFormat="1" applyFont="1" applyFill="1" applyBorder="1" applyAlignment="1" applyProtection="1">
      <alignment horizontal="center" vertical="center" wrapText="1"/>
    </xf>
    <xf numFmtId="2" fontId="26" fillId="0" borderId="6" xfId="2" applyNumberFormat="1" applyFont="1" applyBorder="1" applyAlignment="1" applyProtection="1">
      <alignment horizontal="center" vertical="center" wrapText="1"/>
    </xf>
    <xf numFmtId="2" fontId="26" fillId="0" borderId="28" xfId="2" applyNumberFormat="1" applyFont="1" applyBorder="1" applyAlignment="1" applyProtection="1">
      <alignment horizontal="center" vertical="center" wrapText="1"/>
    </xf>
    <xf numFmtId="4" fontId="26" fillId="0" borderId="28" xfId="2" applyNumberFormat="1" applyFont="1" applyBorder="1" applyAlignment="1" applyProtection="1">
      <alignment horizontal="center" vertical="center" wrapText="1"/>
    </xf>
    <xf numFmtId="4" fontId="24" fillId="0" borderId="6" xfId="2" applyNumberFormat="1" applyFont="1" applyBorder="1" applyAlignment="1" applyProtection="1">
      <alignment wrapText="1"/>
    </xf>
    <xf numFmtId="0" fontId="24" fillId="0" borderId="6" xfId="2" applyFont="1" applyBorder="1" applyAlignment="1" applyProtection="1">
      <alignment horizontal="center" vertical="center" wrapText="1"/>
    </xf>
    <xf numFmtId="0" fontId="24" fillId="0" borderId="6" xfId="2" applyFont="1" applyBorder="1" applyAlignment="1" applyProtection="1">
      <alignment vertical="center" wrapText="1"/>
    </xf>
    <xf numFmtId="4" fontId="24" fillId="4" borderId="6" xfId="2" applyNumberFormat="1" applyFont="1" applyFill="1" applyBorder="1" applyAlignment="1" applyProtection="1">
      <alignment horizontal="center" vertical="center" wrapText="1"/>
    </xf>
    <xf numFmtId="4" fontId="24" fillId="0" borderId="6" xfId="2" applyNumberFormat="1" applyFont="1" applyBorder="1" applyAlignment="1" applyProtection="1">
      <alignment horizontal="center" vertical="center" wrapText="1"/>
    </xf>
    <xf numFmtId="3" fontId="24" fillId="0" borderId="6" xfId="2" applyNumberFormat="1" applyFont="1" applyBorder="1" applyAlignment="1" applyProtection="1">
      <alignment horizontal="center" vertical="center" wrapText="1"/>
    </xf>
    <xf numFmtId="0" fontId="27" fillId="0" borderId="0" xfId="2" applyFont="1" applyAlignment="1" applyProtection="1"/>
    <xf numFmtId="0" fontId="28" fillId="0" borderId="0" xfId="2" applyFont="1" applyAlignment="1" applyProtection="1">
      <alignment wrapText="1"/>
    </xf>
    <xf numFmtId="1" fontId="28" fillId="0" borderId="0" xfId="2" applyNumberFormat="1" applyFont="1" applyAlignment="1" applyProtection="1">
      <alignment wrapText="1"/>
    </xf>
    <xf numFmtId="0" fontId="29" fillId="0" borderId="0" xfId="2" applyFont="1" applyAlignment="1" applyProtection="1">
      <alignment wrapText="1"/>
    </xf>
    <xf numFmtId="0" fontId="26" fillId="5" borderId="19" xfId="2" applyFont="1" applyFill="1" applyBorder="1" applyAlignment="1" applyProtection="1">
      <alignment vertical="center" wrapText="1"/>
    </xf>
    <xf numFmtId="0" fontId="26" fillId="5" borderId="29" xfId="2" applyFont="1" applyFill="1" applyBorder="1" applyAlignment="1" applyProtection="1">
      <alignment horizontal="left" vertical="center" wrapText="1"/>
    </xf>
    <xf numFmtId="4" fontId="26" fillId="5" borderId="6" xfId="2" applyNumberFormat="1" applyFont="1" applyFill="1" applyBorder="1" applyAlignment="1" applyProtection="1">
      <alignment horizontal="center" vertical="center" wrapText="1"/>
    </xf>
    <xf numFmtId="3" fontId="26" fillId="5" borderId="6" xfId="2" applyNumberFormat="1" applyFont="1" applyFill="1" applyBorder="1" applyAlignment="1" applyProtection="1">
      <alignment horizontal="center" vertical="center" wrapText="1"/>
    </xf>
    <xf numFmtId="0" fontId="26" fillId="0" borderId="6" xfId="2" applyFont="1" applyBorder="1" applyAlignment="1" applyProtection="1">
      <alignment vertical="center" wrapText="1"/>
    </xf>
    <xf numFmtId="4" fontId="28" fillId="0" borderId="0" xfId="2" applyNumberFormat="1" applyFont="1" applyAlignment="1" applyProtection="1">
      <alignment wrapText="1"/>
    </xf>
    <xf numFmtId="0" fontId="24" fillId="0" borderId="19" xfId="2" applyFont="1" applyBorder="1" applyAlignment="1" applyProtection="1">
      <alignment horizontal="center" vertical="center" wrapText="1"/>
    </xf>
    <xf numFmtId="0" fontId="24" fillId="0" borderId="0" xfId="2" applyFont="1" applyAlignment="1" applyProtection="1"/>
    <xf numFmtId="0" fontId="26" fillId="5" borderId="6" xfId="2" applyFont="1" applyFill="1" applyBorder="1" applyAlignment="1" applyProtection="1">
      <alignment vertical="center" wrapText="1"/>
    </xf>
    <xf numFmtId="0" fontId="26" fillId="0" borderId="19" xfId="2" applyFont="1" applyBorder="1" applyAlignment="1" applyProtection="1">
      <alignment vertical="center" wrapText="1"/>
    </xf>
    <xf numFmtId="4" fontId="26" fillId="4" borderId="6" xfId="2" applyNumberFormat="1" applyFont="1" applyFill="1" applyBorder="1" applyAlignment="1" applyProtection="1">
      <alignment horizontal="center" vertical="center" wrapText="1"/>
    </xf>
    <xf numFmtId="4" fontId="26" fillId="0" borderId="6" xfId="2" applyNumberFormat="1" applyFont="1" applyBorder="1" applyAlignment="1" applyProtection="1">
      <alignment horizontal="center" vertical="center" wrapText="1"/>
    </xf>
    <xf numFmtId="3" fontId="26" fillId="0" borderId="6" xfId="2" applyNumberFormat="1" applyFont="1" applyBorder="1" applyAlignment="1" applyProtection="1">
      <alignment horizontal="center" vertical="center" wrapText="1"/>
    </xf>
    <xf numFmtId="0" fontId="26" fillId="6" borderId="6" xfId="2" applyFont="1" applyFill="1" applyBorder="1" applyAlignment="1" applyProtection="1">
      <alignment vertical="center" wrapText="1"/>
    </xf>
    <xf numFmtId="0" fontId="26" fillId="6" borderId="19" xfId="2" applyFont="1" applyFill="1" applyBorder="1" applyAlignment="1" applyProtection="1">
      <alignment horizontal="left" wrapText="1"/>
    </xf>
    <xf numFmtId="4" fontId="26" fillId="6" borderId="6" xfId="2" applyNumberFormat="1" applyFont="1" applyFill="1" applyBorder="1" applyAlignment="1" applyProtection="1">
      <alignment horizontal="center" vertical="center" wrapText="1"/>
    </xf>
    <xf numFmtId="4" fontId="24" fillId="6" borderId="6" xfId="2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left" vertical="center" wrapText="1"/>
    </xf>
    <xf numFmtId="0" fontId="12" fillId="0" borderId="4" xfId="0" applyFont="1" applyBorder="1" applyAlignment="1" applyProtection="1">
      <alignment horizontal="left" vertical="center" wrapText="1"/>
    </xf>
    <xf numFmtId="0" fontId="11" fillId="0" borderId="6" xfId="0" applyFont="1" applyBorder="1" applyAlignment="1" applyProtection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</xf>
    <xf numFmtId="0" fontId="11" fillId="0" borderId="7" xfId="0" applyFont="1" applyBorder="1" applyAlignment="1" applyProtection="1">
      <alignment horizontal="left" vertical="center" wrapText="1"/>
    </xf>
    <xf numFmtId="0" fontId="11" fillId="0" borderId="10" xfId="0" applyFont="1" applyBorder="1" applyAlignment="1" applyProtection="1">
      <alignment horizontal="left" vertical="center" wrapText="1"/>
    </xf>
    <xf numFmtId="0" fontId="12" fillId="0" borderId="11" xfId="0" applyFont="1" applyBorder="1" applyAlignment="1" applyProtection="1">
      <alignment horizontal="left" wrapText="1"/>
    </xf>
    <xf numFmtId="0" fontId="11" fillId="0" borderId="4" xfId="0" applyFont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/>
    </xf>
    <xf numFmtId="0" fontId="11" fillId="0" borderId="11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3" fontId="12" fillId="0" borderId="6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/>
    </xf>
    <xf numFmtId="0" fontId="11" fillId="0" borderId="18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164" fontId="12" fillId="0" borderId="7" xfId="0" applyNumberFormat="1" applyFont="1" applyBorder="1" applyAlignment="1" applyProtection="1">
      <alignment vertical="center" wrapText="1"/>
    </xf>
    <xf numFmtId="0" fontId="1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center" vertical="top" wrapText="1"/>
    </xf>
    <xf numFmtId="0" fontId="12" fillId="0" borderId="20" xfId="0" applyFont="1" applyBorder="1" applyAlignment="1" applyProtection="1">
      <alignment horizontal="center" vertical="center" wrapText="1"/>
    </xf>
    <xf numFmtId="164" fontId="17" fillId="0" borderId="23" xfId="0" applyNumberFormat="1" applyFont="1" applyBorder="1" applyAlignment="1" applyProtection="1">
      <alignment vertical="center" wrapText="1"/>
    </xf>
    <xf numFmtId="0" fontId="10" fillId="0" borderId="24" xfId="0" applyFont="1" applyBorder="1" applyAlignment="1" applyProtection="1">
      <alignment horizontal="center" vertical="center" wrapText="1"/>
    </xf>
    <xf numFmtId="0" fontId="11" fillId="0" borderId="25" xfId="0" applyFont="1" applyBorder="1" applyAlignment="1" applyProtection="1">
      <alignment horizontal="center" vertical="center" wrapText="1"/>
    </xf>
    <xf numFmtId="0" fontId="11" fillId="0" borderId="26" xfId="0" applyFont="1" applyBorder="1" applyAlignment="1" applyProtection="1">
      <alignment horizontal="center" vertical="center" wrapText="1"/>
    </xf>
    <xf numFmtId="0" fontId="11" fillId="0" borderId="27" xfId="0" applyFont="1" applyBorder="1" applyAlignment="1" applyProtection="1">
      <alignment horizontal="center" vertical="center" wrapText="1"/>
    </xf>
    <xf numFmtId="10" fontId="24" fillId="0" borderId="6" xfId="2" applyNumberFormat="1" applyFont="1" applyBorder="1" applyAlignment="1" applyProtection="1">
      <alignment horizontal="center" wrapText="1"/>
    </xf>
    <xf numFmtId="0" fontId="26" fillId="0" borderId="6" xfId="2" applyFont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2" xr:uid="{00000000-0005-0000-0000-000006000000}"/>
    <cellStyle name="Финансовый" xfId="1" builtinId="3"/>
    <cellStyle name="Финансовый 2" xfId="3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69"/>
  <sheetViews>
    <sheetView view="pageBreakPreview" zoomScaleNormal="100" zoomScaleSheetLayoutView="100" zoomScalePageLayoutView="75" workbookViewId="0">
      <selection activeCell="A6" sqref="A6:I6"/>
    </sheetView>
  </sheetViews>
  <sheetFormatPr defaultColWidth="9.140625" defaultRowHeight="15" x14ac:dyDescent="0.25"/>
  <cols>
    <col min="1" max="1" width="33.140625" style="1" customWidth="1"/>
    <col min="2" max="2" width="9.140625" style="1"/>
    <col min="3" max="3" width="25" style="1" customWidth="1"/>
    <col min="4" max="1024" width="9.140625" style="1"/>
  </cols>
  <sheetData>
    <row r="1" spans="1:9" x14ac:dyDescent="0.25">
      <c r="D1" s="1" t="s">
        <v>0</v>
      </c>
    </row>
    <row r="2" spans="1:9" x14ac:dyDescent="0.25">
      <c r="D2" s="1" t="s">
        <v>1</v>
      </c>
    </row>
    <row r="3" spans="1:9" x14ac:dyDescent="0.25">
      <c r="D3" s="1" t="s">
        <v>2</v>
      </c>
    </row>
    <row r="6" spans="1:9" ht="20.25" x14ac:dyDescent="0.3">
      <c r="A6" s="123" t="s">
        <v>3</v>
      </c>
      <c r="B6" s="123"/>
      <c r="C6" s="123"/>
      <c r="D6" s="123"/>
      <c r="E6" s="123"/>
      <c r="F6" s="123"/>
      <c r="G6" s="123"/>
      <c r="H6" s="123"/>
      <c r="I6" s="123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24" t="s">
        <v>4</v>
      </c>
      <c r="B8" s="124"/>
      <c r="C8" s="124"/>
      <c r="D8" s="124"/>
      <c r="E8" s="124"/>
      <c r="F8" s="124"/>
      <c r="G8" s="124"/>
      <c r="H8" s="124"/>
      <c r="I8" s="124"/>
    </row>
    <row r="9" spans="1:9" ht="15.75" customHeight="1" x14ac:dyDescent="0.25">
      <c r="A9" s="121" t="s">
        <v>5</v>
      </c>
      <c r="B9" s="121"/>
      <c r="C9" s="121"/>
      <c r="D9" s="121"/>
      <c r="E9" s="121"/>
      <c r="F9" s="121"/>
      <c r="G9" s="121"/>
      <c r="H9" s="121"/>
      <c r="I9" s="121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125" t="str">
        <f>паспорт!E4</f>
        <v>Оборудование многоквартирных жилых домов интеллектуальной системой учета</v>
      </c>
      <c r="B11" s="125"/>
      <c r="C11" s="125"/>
      <c r="D11" s="125"/>
      <c r="E11" s="125"/>
      <c r="F11" s="125"/>
      <c r="G11" s="125"/>
      <c r="H11" s="125"/>
      <c r="I11" s="125"/>
    </row>
    <row r="12" spans="1:9" x14ac:dyDescent="0.25">
      <c r="A12" s="121" t="s">
        <v>6</v>
      </c>
      <c r="B12" s="121"/>
      <c r="C12" s="121"/>
      <c r="D12" s="121"/>
      <c r="E12" s="121"/>
      <c r="F12" s="121"/>
      <c r="G12" s="121"/>
      <c r="H12" s="121"/>
      <c r="I12" s="121"/>
    </row>
    <row r="14" spans="1:9" x14ac:dyDescent="0.25">
      <c r="A14" s="120" t="str">
        <f>паспорт!E3</f>
        <v>N-O09</v>
      </c>
      <c r="B14" s="120"/>
      <c r="C14" s="120"/>
      <c r="D14" s="120"/>
      <c r="E14" s="120"/>
      <c r="F14" s="120"/>
      <c r="G14" s="120"/>
      <c r="H14" s="120"/>
      <c r="I14" s="120"/>
    </row>
    <row r="15" spans="1:9" x14ac:dyDescent="0.25">
      <c r="A15" s="121" t="s">
        <v>7</v>
      </c>
      <c r="B15" s="121"/>
      <c r="C15" s="121"/>
      <c r="D15" s="121"/>
      <c r="E15" s="121"/>
      <c r="F15" s="121"/>
      <c r="G15" s="121"/>
      <c r="H15" s="121"/>
      <c r="I15" s="121"/>
    </row>
    <row r="69" spans="1:9" x14ac:dyDescent="0.25">
      <c r="A69" s="122" t="s">
        <v>8</v>
      </c>
      <c r="B69" s="122"/>
      <c r="C69" s="122"/>
      <c r="D69" s="122"/>
      <c r="E69" s="122"/>
      <c r="F69" s="122"/>
      <c r="G69" s="122"/>
      <c r="H69" s="122"/>
      <c r="I69" s="122"/>
    </row>
  </sheetData>
  <mergeCells count="8">
    <mergeCell ref="A14:I14"/>
    <mergeCell ref="A15:I15"/>
    <mergeCell ref="A69:I69"/>
    <mergeCell ref="A6:I6"/>
    <mergeCell ref="A8:I8"/>
    <mergeCell ref="A9:I9"/>
    <mergeCell ref="A11:I11"/>
    <mergeCell ref="A12:I12"/>
  </mergeCells>
  <pageMargins left="0.7" right="0.7" top="0.75" bottom="0.75" header="0.511811023622047" footer="0.511811023622047"/>
  <pageSetup paperSize="9" scale="71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97"/>
  <sheetViews>
    <sheetView tabSelected="1" view="pageBreakPreview" topLeftCell="C1" zoomScaleNormal="100" zoomScaleSheetLayoutView="100" zoomScalePageLayoutView="75" workbookViewId="0">
      <selection sqref="A1:J1"/>
    </sheetView>
  </sheetViews>
  <sheetFormatPr defaultColWidth="9.140625" defaultRowHeight="15" x14ac:dyDescent="0.25"/>
  <cols>
    <col min="1" max="1" width="5.140625" style="3" customWidth="1"/>
    <col min="2" max="2" width="12.5703125" style="3" customWidth="1"/>
    <col min="3" max="3" width="9.140625" style="3"/>
    <col min="4" max="4" width="29.28515625" style="3" customWidth="1"/>
    <col min="5" max="5" width="50.7109375" style="3" customWidth="1"/>
    <col min="6" max="6" width="16.85546875" style="3" customWidth="1"/>
    <col min="7" max="7" width="20.42578125" style="3" customWidth="1"/>
    <col min="8" max="8" width="15.140625" style="3" customWidth="1"/>
    <col min="9" max="9" width="18.42578125" style="3" customWidth="1"/>
    <col min="10" max="10" width="31.85546875" style="3" customWidth="1"/>
    <col min="11" max="11" width="9.140625" style="4"/>
    <col min="12" max="12" width="24.5703125" style="4" customWidth="1"/>
    <col min="13" max="13" width="9.140625" style="3"/>
    <col min="14" max="14" width="13.7109375" style="3" customWidth="1"/>
    <col min="15" max="1024" width="9.140625" style="3"/>
    <col min="16383" max="16384" width="11.5703125" customWidth="1"/>
  </cols>
  <sheetData>
    <row r="1" spans="1:14" x14ac:dyDescent="0.25">
      <c r="A1" s="126" t="s">
        <v>9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4" x14ac:dyDescent="0.25">
      <c r="A2" s="5"/>
      <c r="B2" s="5"/>
      <c r="C2" s="5"/>
      <c r="D2" s="5"/>
      <c r="E2" s="5"/>
      <c r="F2" s="5"/>
      <c r="G2" s="5"/>
      <c r="H2" s="5"/>
    </row>
    <row r="3" spans="1:14" ht="15" customHeight="1" x14ac:dyDescent="0.25">
      <c r="A3" s="6" t="s">
        <v>10</v>
      </c>
      <c r="B3" s="127" t="s">
        <v>11</v>
      </c>
      <c r="C3" s="127"/>
      <c r="D3" s="127"/>
      <c r="E3" s="128" t="s">
        <v>12</v>
      </c>
      <c r="F3" s="128"/>
      <c r="G3" s="128"/>
      <c r="H3" s="128"/>
      <c r="I3" s="128"/>
      <c r="J3" s="128"/>
    </row>
    <row r="4" spans="1:14" ht="12" customHeight="1" x14ac:dyDescent="0.25">
      <c r="A4" s="7" t="s">
        <v>13</v>
      </c>
      <c r="B4" s="129" t="s">
        <v>14</v>
      </c>
      <c r="C4" s="129"/>
      <c r="D4" s="129"/>
      <c r="E4" s="130" t="s">
        <v>15</v>
      </c>
      <c r="F4" s="130"/>
      <c r="G4" s="130"/>
      <c r="H4" s="130"/>
      <c r="I4" s="130"/>
      <c r="J4" s="130"/>
    </row>
    <row r="5" spans="1:14" ht="25.5" customHeight="1" x14ac:dyDescent="0.25">
      <c r="A5" s="9" t="s">
        <v>16</v>
      </c>
      <c r="B5" s="129" t="s">
        <v>17</v>
      </c>
      <c r="C5" s="129"/>
      <c r="D5" s="129"/>
      <c r="E5" s="130" t="s">
        <v>18</v>
      </c>
      <c r="F5" s="130"/>
      <c r="G5" s="130"/>
      <c r="H5" s="130"/>
      <c r="I5" s="130"/>
      <c r="J5" s="130"/>
    </row>
    <row r="6" spans="1:14" ht="25.5" customHeight="1" x14ac:dyDescent="0.25">
      <c r="A6" s="9" t="s">
        <v>19</v>
      </c>
      <c r="B6" s="129" t="s">
        <v>20</v>
      </c>
      <c r="C6" s="129"/>
      <c r="D6" s="129"/>
      <c r="E6" s="131" t="s">
        <v>21</v>
      </c>
      <c r="F6" s="131"/>
      <c r="G6" s="131"/>
      <c r="H6" s="131"/>
      <c r="I6" s="131"/>
      <c r="J6" s="131"/>
    </row>
    <row r="7" spans="1:14" ht="25.5" customHeight="1" x14ac:dyDescent="0.25">
      <c r="A7" s="9" t="s">
        <v>22</v>
      </c>
      <c r="B7" s="129" t="s">
        <v>23</v>
      </c>
      <c r="C7" s="129"/>
      <c r="D7" s="129"/>
      <c r="E7" s="131" t="s">
        <v>21</v>
      </c>
      <c r="F7" s="131"/>
      <c r="G7" s="131"/>
      <c r="H7" s="131"/>
      <c r="I7" s="131"/>
      <c r="J7" s="131"/>
    </row>
    <row r="8" spans="1:14" ht="15.75" customHeight="1" x14ac:dyDescent="0.25">
      <c r="A8" s="10" t="s">
        <v>24</v>
      </c>
      <c r="B8" s="132" t="s">
        <v>25</v>
      </c>
      <c r="C8" s="132"/>
      <c r="D8" s="132"/>
      <c r="E8" s="133" t="s">
        <v>26</v>
      </c>
      <c r="F8" s="133"/>
      <c r="G8" s="133"/>
      <c r="H8" s="133"/>
      <c r="I8" s="133"/>
      <c r="J8" s="133"/>
    </row>
    <row r="9" spans="1:14" x14ac:dyDescent="0.25">
      <c r="A9" s="11"/>
      <c r="B9" s="12"/>
      <c r="C9" s="12"/>
      <c r="D9" s="12"/>
      <c r="E9" s="13"/>
      <c r="F9" s="13"/>
      <c r="G9" s="13"/>
      <c r="H9" s="13"/>
      <c r="I9" s="13"/>
      <c r="J9" s="13"/>
    </row>
    <row r="10" spans="1:14" ht="12.75" customHeight="1" x14ac:dyDescent="0.25">
      <c r="A10" s="14" t="s">
        <v>27</v>
      </c>
      <c r="B10" s="134" t="s">
        <v>28</v>
      </c>
      <c r="C10" s="134"/>
      <c r="D10" s="134"/>
      <c r="E10" s="134"/>
      <c r="F10" s="134"/>
      <c r="G10" s="134"/>
      <c r="H10" s="134"/>
      <c r="I10" s="134"/>
      <c r="J10" s="134"/>
    </row>
    <row r="11" spans="1:14" ht="50.25" customHeight="1" x14ac:dyDescent="0.25">
      <c r="A11" s="135" t="s">
        <v>29</v>
      </c>
      <c r="B11" s="135"/>
      <c r="C11" s="135"/>
      <c r="D11" s="135"/>
      <c r="E11" s="15" t="s">
        <v>30</v>
      </c>
      <c r="F11" s="15" t="s">
        <v>31</v>
      </c>
      <c r="G11" s="15" t="s">
        <v>32</v>
      </c>
      <c r="H11" s="15" t="s">
        <v>33</v>
      </c>
      <c r="I11" s="15" t="s">
        <v>34</v>
      </c>
      <c r="J11" s="16" t="s">
        <v>35</v>
      </c>
    </row>
    <row r="12" spans="1:14" s="24" customFormat="1" ht="15" customHeight="1" x14ac:dyDescent="0.2">
      <c r="A12" s="129" t="s">
        <v>36</v>
      </c>
      <c r="B12" s="129"/>
      <c r="C12" s="129"/>
      <c r="D12" s="129"/>
      <c r="E12" s="17"/>
      <c r="F12" s="18">
        <v>18045</v>
      </c>
      <c r="G12" s="19">
        <v>10</v>
      </c>
      <c r="H12" s="20">
        <v>10445.299999999999</v>
      </c>
      <c r="I12" s="21">
        <v>199183216.9292129</v>
      </c>
      <c r="J12" s="136" t="s">
        <v>37</v>
      </c>
      <c r="K12" s="22" t="s">
        <v>38</v>
      </c>
      <c r="L12" s="4">
        <v>10445.299999999999</v>
      </c>
      <c r="M12" s="23" t="b">
        <f t="shared" ref="M12:M35" si="0">H12=L12</f>
        <v>1</v>
      </c>
      <c r="N12" s="3"/>
    </row>
    <row r="13" spans="1:14" s="24" customFormat="1" ht="30" customHeight="1" x14ac:dyDescent="0.2">
      <c r="A13" s="129" t="s">
        <v>39</v>
      </c>
      <c r="B13" s="129"/>
      <c r="C13" s="129"/>
      <c r="D13" s="129"/>
      <c r="E13" s="17"/>
      <c r="F13" s="18">
        <v>134</v>
      </c>
      <c r="G13" s="19">
        <v>10</v>
      </c>
      <c r="H13" s="20">
        <v>16672.5</v>
      </c>
      <c r="I13" s="21">
        <v>2358167.240762251</v>
      </c>
      <c r="J13" s="136"/>
      <c r="K13" s="22" t="s">
        <v>38</v>
      </c>
      <c r="L13" s="4">
        <v>16672.5</v>
      </c>
      <c r="M13" s="23" t="b">
        <f t="shared" si="0"/>
        <v>1</v>
      </c>
      <c r="N13" s="3"/>
    </row>
    <row r="14" spans="1:14" s="3" customFormat="1" ht="30" customHeight="1" x14ac:dyDescent="0.2">
      <c r="A14" s="129" t="s">
        <v>40</v>
      </c>
      <c r="B14" s="129"/>
      <c r="C14" s="129"/>
      <c r="D14" s="129"/>
      <c r="E14" s="17"/>
      <c r="F14" s="18">
        <v>317</v>
      </c>
      <c r="G14" s="19">
        <v>10</v>
      </c>
      <c r="H14" s="20">
        <v>16935.599999999999</v>
      </c>
      <c r="I14" s="21">
        <v>5675857.9863750599</v>
      </c>
      <c r="J14" s="136"/>
      <c r="K14" s="22" t="s">
        <v>38</v>
      </c>
      <c r="L14" s="4">
        <v>16935.599999999999</v>
      </c>
      <c r="M14" s="23" t="b">
        <f t="shared" si="0"/>
        <v>1</v>
      </c>
    </row>
    <row r="15" spans="1:14" s="3" customFormat="1" ht="15" customHeight="1" x14ac:dyDescent="0.2">
      <c r="A15" s="129" t="s">
        <v>41</v>
      </c>
      <c r="B15" s="129"/>
      <c r="C15" s="129"/>
      <c r="D15" s="129"/>
      <c r="E15" s="17"/>
      <c r="F15" s="18">
        <v>303</v>
      </c>
      <c r="G15" s="19">
        <v>10</v>
      </c>
      <c r="H15" s="20">
        <v>97204.99</v>
      </c>
      <c r="I15" s="21">
        <v>36331561.920930952</v>
      </c>
      <c r="J15" s="136"/>
      <c r="K15" s="22" t="s">
        <v>38</v>
      </c>
      <c r="L15" s="4">
        <v>88924.99</v>
      </c>
      <c r="M15" s="23" t="b">
        <f t="shared" si="0"/>
        <v>0</v>
      </c>
    </row>
    <row r="16" spans="1:14" s="3" customFormat="1" ht="15" customHeight="1" x14ac:dyDescent="0.2">
      <c r="A16" s="129" t="s">
        <v>42</v>
      </c>
      <c r="B16" s="129"/>
      <c r="C16" s="129"/>
      <c r="D16" s="129"/>
      <c r="E16" s="17"/>
      <c r="F16" s="18">
        <v>584</v>
      </c>
      <c r="G16" s="19">
        <v>10</v>
      </c>
      <c r="H16" s="20">
        <v>19800</v>
      </c>
      <c r="I16" s="21">
        <v>12558402.598120868</v>
      </c>
      <c r="J16" s="136"/>
      <c r="K16" s="22" t="s">
        <v>38</v>
      </c>
      <c r="L16" s="4">
        <v>19800</v>
      </c>
      <c r="M16" s="23" t="b">
        <f t="shared" si="0"/>
        <v>1</v>
      </c>
    </row>
    <row r="17" spans="1:14" s="24" customFormat="1" ht="15" customHeight="1" x14ac:dyDescent="0.25">
      <c r="A17" s="129" t="s">
        <v>43</v>
      </c>
      <c r="B17" s="129"/>
      <c r="C17" s="129"/>
      <c r="D17" s="129"/>
      <c r="E17" s="17"/>
      <c r="F17" s="25">
        <v>3921</v>
      </c>
      <c r="G17" s="19">
        <v>10</v>
      </c>
      <c r="H17" s="20">
        <v>1020.17</v>
      </c>
      <c r="I17" s="26">
        <v>4258537.708384797</v>
      </c>
      <c r="J17" s="136"/>
      <c r="K17" s="22" t="s">
        <v>38</v>
      </c>
      <c r="L17" s="4">
        <v>1020.17</v>
      </c>
      <c r="M17" s="23" t="b">
        <f t="shared" si="0"/>
        <v>1</v>
      </c>
      <c r="N17" s="3"/>
    </row>
    <row r="18" spans="1:14" s="24" customFormat="1" ht="15" customHeight="1" x14ac:dyDescent="0.2">
      <c r="A18" s="129" t="s">
        <v>44</v>
      </c>
      <c r="B18" s="129"/>
      <c r="C18" s="129"/>
      <c r="D18" s="129"/>
      <c r="E18" s="17"/>
      <c r="F18" s="18">
        <v>18045</v>
      </c>
      <c r="G18" s="19">
        <v>10</v>
      </c>
      <c r="H18" s="20">
        <v>1846.87</v>
      </c>
      <c r="I18" s="21">
        <v>35215359.474522159</v>
      </c>
      <c r="J18" s="136"/>
      <c r="K18" s="22" t="s">
        <v>45</v>
      </c>
      <c r="L18" s="4">
        <v>1846.87</v>
      </c>
      <c r="M18" s="23" t="b">
        <f t="shared" si="0"/>
        <v>1</v>
      </c>
      <c r="N18" s="3"/>
    </row>
    <row r="19" spans="1:14" s="3" customFormat="1" ht="30" customHeight="1" x14ac:dyDescent="0.2">
      <c r="A19" s="129" t="s">
        <v>46</v>
      </c>
      <c r="B19" s="129"/>
      <c r="C19" s="129"/>
      <c r="D19" s="129"/>
      <c r="E19" s="17"/>
      <c r="F19" s="18">
        <v>134</v>
      </c>
      <c r="G19" s="19">
        <v>10</v>
      </c>
      <c r="H19" s="20">
        <v>2889.39</v>
      </c>
      <c r="I19" s="21">
        <v>408676.85372835747</v>
      </c>
      <c r="J19" s="136"/>
      <c r="K19" s="22" t="s">
        <v>45</v>
      </c>
      <c r="L19" s="4">
        <v>2889.39</v>
      </c>
      <c r="M19" s="23" t="b">
        <f t="shared" si="0"/>
        <v>1</v>
      </c>
    </row>
    <row r="20" spans="1:14" s="3" customFormat="1" ht="30" customHeight="1" x14ac:dyDescent="0.2">
      <c r="A20" s="129" t="s">
        <v>47</v>
      </c>
      <c r="B20" s="129"/>
      <c r="C20" s="129"/>
      <c r="D20" s="129"/>
      <c r="E20" s="17"/>
      <c r="F20" s="18">
        <v>317</v>
      </c>
      <c r="G20" s="19">
        <v>10</v>
      </c>
      <c r="H20" s="20">
        <v>3733.59</v>
      </c>
      <c r="I20" s="21">
        <v>1251288.801066987</v>
      </c>
      <c r="J20" s="136"/>
      <c r="K20" s="22" t="s">
        <v>45</v>
      </c>
      <c r="L20" s="4">
        <v>3733.59</v>
      </c>
      <c r="M20" s="23" t="b">
        <f t="shared" si="0"/>
        <v>1</v>
      </c>
    </row>
    <row r="21" spans="1:14" s="3" customFormat="1" ht="15" customHeight="1" x14ac:dyDescent="0.2">
      <c r="A21" s="129" t="s">
        <v>48</v>
      </c>
      <c r="B21" s="129"/>
      <c r="C21" s="129"/>
      <c r="D21" s="129"/>
      <c r="E21" s="17"/>
      <c r="F21" s="18">
        <v>303</v>
      </c>
      <c r="G21" s="19">
        <v>10</v>
      </c>
      <c r="H21" s="20">
        <v>23802.400000000001</v>
      </c>
      <c r="I21" s="21">
        <v>7659655.3671239708</v>
      </c>
      <c r="J21" s="136"/>
      <c r="K21" s="22" t="s">
        <v>45</v>
      </c>
      <c r="L21" s="4">
        <v>23802.400000000001</v>
      </c>
      <c r="M21" s="23" t="b">
        <f t="shared" si="0"/>
        <v>1</v>
      </c>
    </row>
    <row r="22" spans="1:14" s="3" customFormat="1" ht="15" customHeight="1" x14ac:dyDescent="0.2">
      <c r="A22" s="129" t="s">
        <v>49</v>
      </c>
      <c r="B22" s="129"/>
      <c r="C22" s="129"/>
      <c r="D22" s="129"/>
      <c r="E22" s="17"/>
      <c r="F22" s="18">
        <v>584</v>
      </c>
      <c r="G22" s="19">
        <v>10</v>
      </c>
      <c r="H22" s="20">
        <v>3306.0239999999999</v>
      </c>
      <c r="I22" s="21">
        <v>2096887.8985378763</v>
      </c>
      <c r="J22" s="136"/>
      <c r="K22" s="22" t="s">
        <v>45</v>
      </c>
      <c r="L22" s="4">
        <f>3145*1.0512</f>
        <v>3306.0239999999999</v>
      </c>
      <c r="M22" s="23" t="b">
        <f t="shared" si="0"/>
        <v>1</v>
      </c>
    </row>
    <row r="23" spans="1:14" s="3" customFormat="1" ht="15" customHeight="1" x14ac:dyDescent="0.2">
      <c r="A23" s="129" t="s">
        <v>50</v>
      </c>
      <c r="B23" s="129"/>
      <c r="C23" s="129"/>
      <c r="D23" s="129"/>
      <c r="E23" s="17"/>
      <c r="F23" s="25">
        <v>3921</v>
      </c>
      <c r="G23" s="19">
        <v>10</v>
      </c>
      <c r="H23" s="20">
        <v>2015.43</v>
      </c>
      <c r="I23" s="21">
        <v>8413092.5763450898</v>
      </c>
      <c r="J23" s="136"/>
      <c r="K23" s="22" t="s">
        <v>45</v>
      </c>
      <c r="L23" s="4">
        <v>2015.43</v>
      </c>
      <c r="M23" s="23" t="b">
        <f t="shared" si="0"/>
        <v>1</v>
      </c>
    </row>
    <row r="24" spans="1:14" s="24" customFormat="1" ht="15" customHeight="1" x14ac:dyDescent="0.2">
      <c r="A24" s="129" t="s">
        <v>51</v>
      </c>
      <c r="B24" s="129"/>
      <c r="C24" s="129"/>
      <c r="D24" s="129"/>
      <c r="E24" s="17"/>
      <c r="F24" s="18">
        <v>19397</v>
      </c>
      <c r="G24" s="19">
        <v>10</v>
      </c>
      <c r="H24" s="20">
        <v>10902.2</v>
      </c>
      <c r="I24" s="21">
        <v>224765868.03518942</v>
      </c>
      <c r="J24" s="136"/>
      <c r="K24" s="22" t="s">
        <v>38</v>
      </c>
      <c r="L24" s="4">
        <v>10902.2</v>
      </c>
      <c r="M24" s="23" t="b">
        <f t="shared" si="0"/>
        <v>1</v>
      </c>
      <c r="N24" s="3"/>
    </row>
    <row r="25" spans="1:14" s="24" customFormat="1" ht="30" customHeight="1" x14ac:dyDescent="0.2">
      <c r="A25" s="129" t="s">
        <v>52</v>
      </c>
      <c r="B25" s="129"/>
      <c r="C25" s="129"/>
      <c r="D25" s="129"/>
      <c r="E25" s="17"/>
      <c r="F25" s="18">
        <v>50</v>
      </c>
      <c r="G25" s="19">
        <v>10</v>
      </c>
      <c r="H25" s="20">
        <v>16653.7</v>
      </c>
      <c r="I25" s="21">
        <v>832685</v>
      </c>
      <c r="J25" s="136"/>
      <c r="K25" s="22" t="s">
        <v>38</v>
      </c>
      <c r="L25" s="4">
        <v>16653.7</v>
      </c>
      <c r="M25" s="23" t="b">
        <f t="shared" si="0"/>
        <v>1</v>
      </c>
      <c r="N25" s="3"/>
    </row>
    <row r="26" spans="1:14" s="24" customFormat="1" ht="30" customHeight="1" x14ac:dyDescent="0.2">
      <c r="A26" s="129" t="s">
        <v>53</v>
      </c>
      <c r="B26" s="129"/>
      <c r="C26" s="129"/>
      <c r="D26" s="129"/>
      <c r="E26" s="17"/>
      <c r="F26" s="18">
        <v>903</v>
      </c>
      <c r="G26" s="19">
        <v>10</v>
      </c>
      <c r="H26" s="20">
        <v>16653.7</v>
      </c>
      <c r="I26" s="21">
        <v>16144995.975564629</v>
      </c>
      <c r="J26" s="136"/>
      <c r="K26" s="22" t="s">
        <v>38</v>
      </c>
      <c r="L26" s="4">
        <v>16653.7</v>
      </c>
      <c r="M26" s="23" t="b">
        <f t="shared" si="0"/>
        <v>1</v>
      </c>
      <c r="N26" s="3"/>
    </row>
    <row r="27" spans="1:14" s="24" customFormat="1" ht="30" customHeight="1" x14ac:dyDescent="0.2">
      <c r="A27" s="129" t="s">
        <v>54</v>
      </c>
      <c r="B27" s="129"/>
      <c r="C27" s="129"/>
      <c r="D27" s="129"/>
      <c r="E27" s="17"/>
      <c r="F27" s="18">
        <v>50</v>
      </c>
      <c r="G27" s="19">
        <v>10</v>
      </c>
      <c r="H27" s="20">
        <v>16653.7</v>
      </c>
      <c r="I27" s="21">
        <v>832685</v>
      </c>
      <c r="J27" s="136"/>
      <c r="K27" s="22" t="s">
        <v>38</v>
      </c>
      <c r="L27" s="4">
        <v>16653.7</v>
      </c>
      <c r="M27" s="23" t="b">
        <f t="shared" si="0"/>
        <v>1</v>
      </c>
      <c r="N27" s="3"/>
    </row>
    <row r="28" spans="1:14" s="24" customFormat="1" ht="30" customHeight="1" x14ac:dyDescent="0.2">
      <c r="A28" s="129" t="s">
        <v>55</v>
      </c>
      <c r="B28" s="129"/>
      <c r="C28" s="129"/>
      <c r="D28" s="129"/>
      <c r="E28" s="17"/>
      <c r="F28" s="18">
        <v>940</v>
      </c>
      <c r="G28" s="19">
        <v>10</v>
      </c>
      <c r="H28" s="20">
        <v>16653.7</v>
      </c>
      <c r="I28" s="21">
        <v>16758676.261561248</v>
      </c>
      <c r="J28" s="136"/>
      <c r="K28" s="22" t="s">
        <v>38</v>
      </c>
      <c r="L28" s="4">
        <v>16653.7</v>
      </c>
      <c r="M28" s="23" t="b">
        <f t="shared" si="0"/>
        <v>1</v>
      </c>
      <c r="N28" s="3"/>
    </row>
    <row r="29" spans="1:14" s="24" customFormat="1" ht="30" customHeight="1" x14ac:dyDescent="0.2">
      <c r="A29" s="129" t="s">
        <v>56</v>
      </c>
      <c r="B29" s="129"/>
      <c r="C29" s="129"/>
      <c r="D29" s="129"/>
      <c r="E29" s="17"/>
      <c r="F29" s="18">
        <v>19397</v>
      </c>
      <c r="G29" s="19">
        <v>10</v>
      </c>
      <c r="H29" s="20">
        <v>1957.84</v>
      </c>
      <c r="I29" s="21">
        <v>40363927.195796743</v>
      </c>
      <c r="J29" s="136"/>
      <c r="K29" s="22" t="s">
        <v>45</v>
      </c>
      <c r="L29" s="4">
        <v>1957.84</v>
      </c>
      <c r="M29" s="23" t="b">
        <f t="shared" si="0"/>
        <v>1</v>
      </c>
      <c r="N29" s="3"/>
    </row>
    <row r="30" spans="1:14" s="24" customFormat="1" ht="30" customHeight="1" x14ac:dyDescent="0.2">
      <c r="A30" s="129" t="s">
        <v>57</v>
      </c>
      <c r="B30" s="129"/>
      <c r="C30" s="129"/>
      <c r="D30" s="129"/>
      <c r="E30" s="17"/>
      <c r="F30" s="18">
        <v>50</v>
      </c>
      <c r="G30" s="19">
        <v>10</v>
      </c>
      <c r="H30" s="20">
        <v>3461.22</v>
      </c>
      <c r="I30" s="21">
        <v>173061</v>
      </c>
      <c r="J30" s="136"/>
      <c r="K30" s="22" t="s">
        <v>45</v>
      </c>
      <c r="L30" s="4">
        <v>3461.22</v>
      </c>
      <c r="M30" s="23" t="b">
        <f t="shared" si="0"/>
        <v>1</v>
      </c>
      <c r="N30" s="3"/>
    </row>
    <row r="31" spans="1:14" s="24" customFormat="1" ht="30" customHeight="1" x14ac:dyDescent="0.2">
      <c r="A31" s="129" t="s">
        <v>58</v>
      </c>
      <c r="B31" s="129"/>
      <c r="C31" s="129"/>
      <c r="D31" s="129"/>
      <c r="E31" s="17"/>
      <c r="F31" s="18">
        <v>903</v>
      </c>
      <c r="G31" s="19">
        <v>10</v>
      </c>
      <c r="H31" s="20">
        <v>6311.89</v>
      </c>
      <c r="I31" s="21">
        <v>6119086.9685539315</v>
      </c>
      <c r="J31" s="136"/>
      <c r="K31" s="22" t="s">
        <v>45</v>
      </c>
      <c r="L31" s="4">
        <v>6311.89</v>
      </c>
      <c r="M31" s="23" t="b">
        <f t="shared" si="0"/>
        <v>1</v>
      </c>
      <c r="N31" s="3"/>
    </row>
    <row r="32" spans="1:14" s="3" customFormat="1" ht="30" customHeight="1" x14ac:dyDescent="0.2">
      <c r="A32" s="129" t="s">
        <v>59</v>
      </c>
      <c r="B32" s="129"/>
      <c r="C32" s="129"/>
      <c r="D32" s="129"/>
      <c r="E32" s="17"/>
      <c r="F32" s="18">
        <v>50</v>
      </c>
      <c r="G32" s="19">
        <v>10</v>
      </c>
      <c r="H32" s="20">
        <v>5351.72</v>
      </c>
      <c r="I32" s="21">
        <v>267586</v>
      </c>
      <c r="J32" s="136"/>
      <c r="K32" s="22" t="s">
        <v>45</v>
      </c>
      <c r="L32" s="4">
        <v>5351.72</v>
      </c>
      <c r="M32" s="23" t="b">
        <f t="shared" si="0"/>
        <v>1</v>
      </c>
    </row>
    <row r="33" spans="1:13" s="3" customFormat="1" ht="30" customHeight="1" x14ac:dyDescent="0.2">
      <c r="A33" s="129" t="s">
        <v>60</v>
      </c>
      <c r="B33" s="129"/>
      <c r="C33" s="129"/>
      <c r="D33" s="129"/>
      <c r="E33" s="17"/>
      <c r="F33" s="18">
        <v>940</v>
      </c>
      <c r="G33" s="19">
        <v>10</v>
      </c>
      <c r="H33" s="20">
        <v>10173.780000000001</v>
      </c>
      <c r="I33" s="21">
        <v>10237910.216729412</v>
      </c>
      <c r="J33" s="136"/>
      <c r="K33" s="22" t="s">
        <v>45</v>
      </c>
      <c r="L33" s="4">
        <v>10173.780000000001</v>
      </c>
      <c r="M33" s="23" t="b">
        <f t="shared" si="0"/>
        <v>1</v>
      </c>
    </row>
    <row r="34" spans="1:13" s="3" customFormat="1" ht="15" customHeight="1" x14ac:dyDescent="0.2">
      <c r="A34" s="129" t="s">
        <v>61</v>
      </c>
      <c r="B34" s="129"/>
      <c r="C34" s="129"/>
      <c r="D34" s="129"/>
      <c r="E34" s="17"/>
      <c r="F34" s="18">
        <v>171</v>
      </c>
      <c r="G34" s="19">
        <v>10</v>
      </c>
      <c r="H34" s="20">
        <v>6546.91</v>
      </c>
      <c r="I34" s="21">
        <v>1196165.7783786252</v>
      </c>
      <c r="J34" s="136"/>
      <c r="K34" s="22" t="s">
        <v>45</v>
      </c>
      <c r="L34" s="4">
        <v>6546.91</v>
      </c>
      <c r="M34" s="23" t="b">
        <f t="shared" si="0"/>
        <v>1</v>
      </c>
    </row>
    <row r="35" spans="1:13" s="3" customFormat="1" ht="15" customHeight="1" x14ac:dyDescent="0.2">
      <c r="A35" s="129" t="s">
        <v>62</v>
      </c>
      <c r="B35" s="129"/>
      <c r="C35" s="129"/>
      <c r="D35" s="129"/>
      <c r="E35" s="17"/>
      <c r="F35" s="18">
        <v>1</v>
      </c>
      <c r="G35" s="19">
        <v>10</v>
      </c>
      <c r="H35" s="20">
        <v>931747.21311475395</v>
      </c>
      <c r="I35" s="21">
        <v>931747.21311475406</v>
      </c>
      <c r="J35" s="136"/>
      <c r="K35" s="22" t="s">
        <v>38</v>
      </c>
      <c r="L35" s="27">
        <v>931747.21311475395</v>
      </c>
      <c r="M35" s="23" t="b">
        <f t="shared" si="0"/>
        <v>1</v>
      </c>
    </row>
    <row r="36" spans="1:13" ht="15" customHeight="1" x14ac:dyDescent="0.25">
      <c r="A36" s="137" t="s">
        <v>63</v>
      </c>
      <c r="B36" s="137"/>
      <c r="C36" s="137"/>
      <c r="D36" s="137"/>
      <c r="E36" s="28"/>
      <c r="F36" s="28"/>
      <c r="G36" s="28"/>
      <c r="H36" s="29"/>
      <c r="I36" s="30">
        <f>SUM(I12:I35)</f>
        <v>634035100</v>
      </c>
      <c r="J36" s="136"/>
      <c r="K36" s="31"/>
    </row>
    <row r="37" spans="1:13" x14ac:dyDescent="0.25">
      <c r="A37" s="32"/>
      <c r="B37" s="32"/>
      <c r="C37" s="32"/>
      <c r="D37" s="32"/>
      <c r="E37" s="33"/>
      <c r="F37" s="33"/>
      <c r="G37" s="33"/>
      <c r="H37" s="33"/>
      <c r="I37" s="33"/>
      <c r="J37" s="33"/>
      <c r="K37" s="31"/>
    </row>
    <row r="38" spans="1:13" ht="12.75" customHeight="1" x14ac:dyDescent="0.25">
      <c r="A38" s="126" t="s">
        <v>64</v>
      </c>
      <c r="B38" s="126"/>
      <c r="C38" s="126"/>
      <c r="D38" s="126"/>
      <c r="E38" s="126"/>
      <c r="F38" s="126"/>
      <c r="G38" s="126"/>
      <c r="H38" s="126"/>
      <c r="I38" s="126"/>
      <c r="J38" s="126"/>
      <c r="K38" s="31"/>
      <c r="L38" s="34"/>
      <c r="M38" s="35"/>
    </row>
    <row r="39" spans="1:13" ht="12.75" customHeight="1" x14ac:dyDescent="0.25">
      <c r="A39" s="36"/>
      <c r="B39" s="36"/>
      <c r="C39" s="36"/>
      <c r="D39" s="33"/>
      <c r="E39" s="33"/>
      <c r="F39" s="33"/>
      <c r="G39" s="33"/>
      <c r="H39" s="33"/>
      <c r="I39" s="33"/>
      <c r="K39" s="31"/>
      <c r="L39" s="34"/>
      <c r="M39" s="35"/>
    </row>
    <row r="40" spans="1:13" ht="15" customHeight="1" x14ac:dyDescent="0.25">
      <c r="A40" s="14" t="s">
        <v>10</v>
      </c>
      <c r="B40" s="127" t="s">
        <v>65</v>
      </c>
      <c r="C40" s="127"/>
      <c r="D40" s="127"/>
      <c r="E40" s="134" t="s">
        <v>66</v>
      </c>
      <c r="F40" s="134"/>
      <c r="G40" s="134"/>
      <c r="H40" s="134"/>
      <c r="I40" s="134"/>
      <c r="J40" s="134"/>
      <c r="K40" s="37"/>
      <c r="L40" s="38"/>
      <c r="M40" s="33"/>
    </row>
    <row r="41" spans="1:13" ht="26.25" customHeight="1" x14ac:dyDescent="0.25">
      <c r="A41" s="39" t="s">
        <v>13</v>
      </c>
      <c r="B41" s="129" t="s">
        <v>67</v>
      </c>
      <c r="C41" s="129"/>
      <c r="D41" s="129"/>
      <c r="E41" s="131" t="s">
        <v>68</v>
      </c>
      <c r="F41" s="131"/>
      <c r="G41" s="131"/>
      <c r="H41" s="131"/>
      <c r="I41" s="131"/>
      <c r="J41" s="131"/>
    </row>
    <row r="42" spans="1:13" ht="24" customHeight="1" x14ac:dyDescent="0.25">
      <c r="A42" s="39" t="s">
        <v>69</v>
      </c>
      <c r="B42" s="129" t="s">
        <v>70</v>
      </c>
      <c r="C42" s="129"/>
      <c r="D42" s="129"/>
      <c r="E42" s="131" t="s">
        <v>71</v>
      </c>
      <c r="F42" s="131"/>
      <c r="G42" s="131"/>
      <c r="H42" s="131"/>
      <c r="I42" s="131"/>
      <c r="J42" s="131"/>
    </row>
    <row r="43" spans="1:13" ht="12.75" customHeight="1" x14ac:dyDescent="0.25">
      <c r="A43" s="40" t="s">
        <v>19</v>
      </c>
      <c r="B43" s="138" t="s">
        <v>72</v>
      </c>
      <c r="C43" s="138"/>
      <c r="D43" s="138"/>
      <c r="E43" s="130" t="s">
        <v>73</v>
      </c>
      <c r="F43" s="130"/>
      <c r="G43" s="130"/>
      <c r="H43" s="130"/>
      <c r="I43" s="130"/>
      <c r="J43" s="130"/>
    </row>
    <row r="44" spans="1:13" ht="28.5" customHeight="1" x14ac:dyDescent="0.25">
      <c r="A44" s="41" t="s">
        <v>22</v>
      </c>
      <c r="B44" s="132" t="s">
        <v>74</v>
      </c>
      <c r="C44" s="132"/>
      <c r="D44" s="132"/>
      <c r="E44" s="139" t="s">
        <v>75</v>
      </c>
      <c r="F44" s="139"/>
      <c r="G44" s="139"/>
      <c r="H44" s="139"/>
      <c r="I44" s="139"/>
      <c r="J44" s="139"/>
    </row>
    <row r="45" spans="1:13" ht="17.25" customHeight="1" x14ac:dyDescent="0.25">
      <c r="E45" s="140"/>
      <c r="F45" s="140"/>
      <c r="G45" s="140"/>
      <c r="H45" s="32"/>
      <c r="I45" s="33"/>
    </row>
    <row r="46" spans="1:13" ht="12" customHeight="1" x14ac:dyDescent="0.25">
      <c r="A46" s="126" t="s">
        <v>76</v>
      </c>
      <c r="B46" s="126"/>
      <c r="C46" s="126"/>
      <c r="D46" s="126"/>
      <c r="E46" s="126"/>
      <c r="F46" s="126"/>
      <c r="G46" s="126"/>
      <c r="H46" s="126"/>
      <c r="I46" s="126"/>
      <c r="J46" s="126"/>
    </row>
    <row r="47" spans="1:13" x14ac:dyDescent="0.25">
      <c r="A47" s="43"/>
      <c r="B47" s="43"/>
      <c r="C47" s="43"/>
      <c r="D47" s="12"/>
      <c r="E47" s="12"/>
      <c r="F47" s="12"/>
      <c r="G47" s="12"/>
      <c r="H47" s="12"/>
      <c r="I47" s="12"/>
    </row>
    <row r="48" spans="1:13" s="3" customFormat="1" ht="38.25" customHeight="1" x14ac:dyDescent="0.2">
      <c r="A48" s="14" t="s">
        <v>77</v>
      </c>
      <c r="B48" s="141" t="s">
        <v>78</v>
      </c>
      <c r="C48" s="141"/>
      <c r="D48" s="141"/>
      <c r="E48" s="141" t="s">
        <v>79</v>
      </c>
      <c r="F48" s="141"/>
      <c r="G48" s="141" t="s">
        <v>80</v>
      </c>
      <c r="H48" s="141"/>
      <c r="I48" s="141"/>
      <c r="J48" s="44" t="s">
        <v>81</v>
      </c>
    </row>
    <row r="49" spans="1:11" s="3" customFormat="1" ht="40.5" customHeight="1" x14ac:dyDescent="0.2">
      <c r="A49" s="39" t="s">
        <v>10</v>
      </c>
      <c r="B49" s="138" t="s">
        <v>82</v>
      </c>
      <c r="C49" s="138"/>
      <c r="D49" s="138"/>
      <c r="E49" s="142"/>
      <c r="F49" s="142"/>
      <c r="G49" s="143">
        <v>44645</v>
      </c>
      <c r="H49" s="143"/>
      <c r="I49" s="143"/>
      <c r="J49" s="45"/>
      <c r="K49" s="46">
        <f>SUMIF($K$12:$K$35,"оборудование",$F$12:$F$35)</f>
        <v>44645</v>
      </c>
    </row>
    <row r="50" spans="1:11" s="3" customFormat="1" ht="12" x14ac:dyDescent="0.2">
      <c r="A50" s="33"/>
      <c r="B50" s="32"/>
      <c r="C50" s="32"/>
      <c r="D50" s="32"/>
      <c r="E50" s="32"/>
      <c r="F50" s="32"/>
      <c r="G50" s="32"/>
      <c r="H50" s="32"/>
      <c r="I50" s="32"/>
      <c r="J50" s="33"/>
    </row>
    <row r="51" spans="1:11" ht="75.75" customHeight="1" x14ac:dyDescent="0.25">
      <c r="A51" s="144" t="s">
        <v>83</v>
      </c>
      <c r="B51" s="144"/>
      <c r="C51" s="144"/>
      <c r="D51" s="144"/>
      <c r="E51" s="144"/>
      <c r="F51" s="144"/>
      <c r="G51" s="144"/>
      <c r="H51" s="144"/>
      <c r="I51" s="144"/>
      <c r="J51" s="144"/>
    </row>
    <row r="52" spans="1:11" x14ac:dyDescent="0.25">
      <c r="A52" s="43"/>
      <c r="B52" s="43"/>
      <c r="C52" s="43"/>
      <c r="D52" s="12"/>
      <c r="E52" s="12"/>
      <c r="F52" s="12"/>
      <c r="I52" s="12"/>
    </row>
    <row r="53" spans="1:11" ht="41.25" customHeight="1" x14ac:dyDescent="0.25">
      <c r="A53" s="145" t="s">
        <v>77</v>
      </c>
      <c r="B53" s="146" t="s">
        <v>84</v>
      </c>
      <c r="C53" s="146"/>
      <c r="D53" s="146"/>
      <c r="E53" s="141" t="s">
        <v>85</v>
      </c>
      <c r="F53" s="147" t="s">
        <v>86</v>
      </c>
      <c r="G53" s="147"/>
      <c r="H53" s="148" t="s">
        <v>87</v>
      </c>
      <c r="I53" s="148"/>
      <c r="J53" s="148"/>
    </row>
    <row r="54" spans="1:11" ht="12.75" customHeight="1" x14ac:dyDescent="0.25">
      <c r="A54" s="145"/>
      <c r="B54" s="146"/>
      <c r="C54" s="146"/>
      <c r="D54" s="146"/>
      <c r="E54" s="141"/>
      <c r="F54" s="47" t="s">
        <v>88</v>
      </c>
      <c r="G54" s="48" t="s">
        <v>89</v>
      </c>
      <c r="H54" s="148"/>
      <c r="I54" s="148"/>
      <c r="J54" s="148"/>
    </row>
    <row r="55" spans="1:11" ht="15" customHeight="1" x14ac:dyDescent="0.25">
      <c r="A55" s="47" t="s">
        <v>10</v>
      </c>
      <c r="B55" s="129" t="s">
        <v>36</v>
      </c>
      <c r="C55" s="129"/>
      <c r="D55" s="129"/>
      <c r="E55" s="8"/>
      <c r="F55" s="19" t="s">
        <v>90</v>
      </c>
      <c r="G55" s="49" t="s">
        <v>91</v>
      </c>
      <c r="H55" s="149">
        <f t="shared" ref="H55:H78" si="1">I12</f>
        <v>199183216.9292129</v>
      </c>
      <c r="I55" s="149"/>
      <c r="J55" s="149"/>
    </row>
    <row r="56" spans="1:11" ht="30" customHeight="1" x14ac:dyDescent="0.25">
      <c r="A56" s="39" t="s">
        <v>13</v>
      </c>
      <c r="B56" s="129" t="s">
        <v>39</v>
      </c>
      <c r="C56" s="129"/>
      <c r="D56" s="129"/>
      <c r="E56" s="8"/>
      <c r="F56" s="19" t="s">
        <v>90</v>
      </c>
      <c r="G56" s="49" t="s">
        <v>91</v>
      </c>
      <c r="H56" s="149">
        <f t="shared" si="1"/>
        <v>2358167.240762251</v>
      </c>
      <c r="I56" s="149"/>
      <c r="J56" s="149"/>
    </row>
    <row r="57" spans="1:11" ht="30" customHeight="1" x14ac:dyDescent="0.25">
      <c r="A57" s="39" t="s">
        <v>69</v>
      </c>
      <c r="B57" s="129" t="s">
        <v>40</v>
      </c>
      <c r="C57" s="129"/>
      <c r="D57" s="129"/>
      <c r="E57" s="8"/>
      <c r="F57" s="19" t="s">
        <v>90</v>
      </c>
      <c r="G57" s="49" t="s">
        <v>91</v>
      </c>
      <c r="H57" s="149">
        <f t="shared" si="1"/>
        <v>5675857.9863750599</v>
      </c>
      <c r="I57" s="149"/>
      <c r="J57" s="149"/>
    </row>
    <row r="58" spans="1:11" ht="15" customHeight="1" x14ac:dyDescent="0.25">
      <c r="A58" s="40" t="s">
        <v>19</v>
      </c>
      <c r="B58" s="129" t="s">
        <v>41</v>
      </c>
      <c r="C58" s="129"/>
      <c r="D58" s="129"/>
      <c r="E58" s="8"/>
      <c r="F58" s="19" t="s">
        <v>90</v>
      </c>
      <c r="G58" s="49" t="s">
        <v>91</v>
      </c>
      <c r="H58" s="149">
        <f t="shared" si="1"/>
        <v>36331561.920930952</v>
      </c>
      <c r="I58" s="149"/>
      <c r="J58" s="149"/>
    </row>
    <row r="59" spans="1:11" ht="15" customHeight="1" x14ac:dyDescent="0.25">
      <c r="A59" s="47" t="s">
        <v>22</v>
      </c>
      <c r="B59" s="129" t="s">
        <v>42</v>
      </c>
      <c r="C59" s="129"/>
      <c r="D59" s="129"/>
      <c r="E59" s="8"/>
      <c r="F59" s="19" t="s">
        <v>90</v>
      </c>
      <c r="G59" s="49" t="s">
        <v>91</v>
      </c>
      <c r="H59" s="149">
        <f t="shared" si="1"/>
        <v>12558402.598120868</v>
      </c>
      <c r="I59" s="149"/>
      <c r="J59" s="149"/>
    </row>
    <row r="60" spans="1:11" ht="15" customHeight="1" x14ac:dyDescent="0.25">
      <c r="A60" s="50" t="s">
        <v>24</v>
      </c>
      <c r="B60" s="129" t="s">
        <v>43</v>
      </c>
      <c r="C60" s="129"/>
      <c r="D60" s="129"/>
      <c r="E60" s="8"/>
      <c r="F60" s="19" t="s">
        <v>90</v>
      </c>
      <c r="G60" s="49" t="s">
        <v>91</v>
      </c>
      <c r="H60" s="149">
        <f t="shared" si="1"/>
        <v>4258537.708384797</v>
      </c>
      <c r="I60" s="149"/>
      <c r="J60" s="149"/>
    </row>
    <row r="61" spans="1:11" ht="30" customHeight="1" x14ac:dyDescent="0.25">
      <c r="A61" s="50" t="s">
        <v>27</v>
      </c>
      <c r="B61" s="129" t="s">
        <v>44</v>
      </c>
      <c r="C61" s="129"/>
      <c r="D61" s="129"/>
      <c r="E61" s="8"/>
      <c r="F61" s="19" t="s">
        <v>90</v>
      </c>
      <c r="G61" s="49" t="s">
        <v>91</v>
      </c>
      <c r="H61" s="149">
        <f t="shared" si="1"/>
        <v>35215359.474522159</v>
      </c>
      <c r="I61" s="149"/>
      <c r="J61" s="149"/>
    </row>
    <row r="62" spans="1:11" ht="30" customHeight="1" x14ac:dyDescent="0.25">
      <c r="A62" s="50" t="s">
        <v>92</v>
      </c>
      <c r="B62" s="129" t="s">
        <v>46</v>
      </c>
      <c r="C62" s="129"/>
      <c r="D62" s="129"/>
      <c r="E62" s="8"/>
      <c r="F62" s="19" t="s">
        <v>90</v>
      </c>
      <c r="G62" s="49" t="s">
        <v>91</v>
      </c>
      <c r="H62" s="149">
        <f t="shared" si="1"/>
        <v>408676.85372835747</v>
      </c>
      <c r="I62" s="149"/>
      <c r="J62" s="149"/>
    </row>
    <row r="63" spans="1:11" ht="30" customHeight="1" x14ac:dyDescent="0.25">
      <c r="A63" s="50" t="s">
        <v>93</v>
      </c>
      <c r="B63" s="129" t="s">
        <v>47</v>
      </c>
      <c r="C63" s="129"/>
      <c r="D63" s="129"/>
      <c r="E63" s="8"/>
      <c r="F63" s="19" t="s">
        <v>90</v>
      </c>
      <c r="G63" s="49" t="s">
        <v>91</v>
      </c>
      <c r="H63" s="149">
        <f t="shared" si="1"/>
        <v>1251288.801066987</v>
      </c>
      <c r="I63" s="149"/>
      <c r="J63" s="149"/>
    </row>
    <row r="64" spans="1:11" ht="15" customHeight="1" x14ac:dyDescent="0.25">
      <c r="A64" s="50" t="s">
        <v>94</v>
      </c>
      <c r="B64" s="129" t="s">
        <v>48</v>
      </c>
      <c r="C64" s="129"/>
      <c r="D64" s="129"/>
      <c r="E64" s="8"/>
      <c r="F64" s="19" t="s">
        <v>90</v>
      </c>
      <c r="G64" s="49" t="s">
        <v>91</v>
      </c>
      <c r="H64" s="149">
        <f t="shared" si="1"/>
        <v>7659655.3671239708</v>
      </c>
      <c r="I64" s="149"/>
      <c r="J64" s="149"/>
    </row>
    <row r="65" spans="1:12" ht="15" customHeight="1" x14ac:dyDescent="0.25">
      <c r="A65" s="51" t="s">
        <v>95</v>
      </c>
      <c r="B65" s="129" t="s">
        <v>96</v>
      </c>
      <c r="C65" s="129"/>
      <c r="D65" s="129"/>
      <c r="E65" s="8"/>
      <c r="F65" s="19" t="s">
        <v>90</v>
      </c>
      <c r="G65" s="49" t="s">
        <v>91</v>
      </c>
      <c r="H65" s="149">
        <f t="shared" si="1"/>
        <v>2096887.8985378763</v>
      </c>
      <c r="I65" s="149"/>
      <c r="J65" s="149"/>
    </row>
    <row r="66" spans="1:12" ht="15" customHeight="1" x14ac:dyDescent="0.25">
      <c r="A66" s="51" t="s">
        <v>97</v>
      </c>
      <c r="B66" s="129" t="s">
        <v>50</v>
      </c>
      <c r="C66" s="129"/>
      <c r="D66" s="129"/>
      <c r="E66" s="8"/>
      <c r="F66" s="19" t="s">
        <v>90</v>
      </c>
      <c r="G66" s="49" t="s">
        <v>91</v>
      </c>
      <c r="H66" s="149">
        <f t="shared" si="1"/>
        <v>8413092.5763450898</v>
      </c>
      <c r="I66" s="149"/>
      <c r="J66" s="149"/>
    </row>
    <row r="67" spans="1:12" ht="15" customHeight="1" x14ac:dyDescent="0.25">
      <c r="A67" s="51" t="s">
        <v>98</v>
      </c>
      <c r="B67" s="129" t="s">
        <v>51</v>
      </c>
      <c r="C67" s="129"/>
      <c r="D67" s="129"/>
      <c r="E67" s="8"/>
      <c r="F67" s="19" t="s">
        <v>90</v>
      </c>
      <c r="G67" s="49" t="s">
        <v>91</v>
      </c>
      <c r="H67" s="149">
        <f t="shared" si="1"/>
        <v>224765868.03518942</v>
      </c>
      <c r="I67" s="149"/>
      <c r="J67" s="149"/>
    </row>
    <row r="68" spans="1:12" ht="30" customHeight="1" x14ac:dyDescent="0.25">
      <c r="A68" s="51" t="s">
        <v>99</v>
      </c>
      <c r="B68" s="129" t="s">
        <v>52</v>
      </c>
      <c r="C68" s="129"/>
      <c r="D68" s="129"/>
      <c r="E68" s="8"/>
      <c r="F68" s="19" t="s">
        <v>90</v>
      </c>
      <c r="G68" s="49" t="s">
        <v>91</v>
      </c>
      <c r="H68" s="149">
        <f t="shared" si="1"/>
        <v>832685</v>
      </c>
      <c r="I68" s="149"/>
      <c r="J68" s="149"/>
    </row>
    <row r="69" spans="1:12" ht="30" customHeight="1" x14ac:dyDescent="0.25">
      <c r="A69" s="51" t="s">
        <v>100</v>
      </c>
      <c r="B69" s="129" t="s">
        <v>53</v>
      </c>
      <c r="C69" s="129"/>
      <c r="D69" s="129"/>
      <c r="E69" s="8"/>
      <c r="F69" s="19" t="s">
        <v>90</v>
      </c>
      <c r="G69" s="49" t="s">
        <v>91</v>
      </c>
      <c r="H69" s="149">
        <f t="shared" si="1"/>
        <v>16144995.975564629</v>
      </c>
      <c r="I69" s="149"/>
      <c r="J69" s="149"/>
    </row>
    <row r="70" spans="1:12" ht="30" customHeight="1" x14ac:dyDescent="0.25">
      <c r="A70" s="50" t="s">
        <v>101</v>
      </c>
      <c r="B70" s="129" t="s">
        <v>54</v>
      </c>
      <c r="C70" s="129"/>
      <c r="D70" s="129"/>
      <c r="E70" s="8"/>
      <c r="F70" s="19" t="s">
        <v>90</v>
      </c>
      <c r="G70" s="49" t="s">
        <v>91</v>
      </c>
      <c r="H70" s="149">
        <f t="shared" si="1"/>
        <v>832685</v>
      </c>
      <c r="I70" s="149"/>
      <c r="J70" s="149"/>
      <c r="K70" s="52"/>
    </row>
    <row r="71" spans="1:12" ht="30" customHeight="1" x14ac:dyDescent="0.25">
      <c r="A71" s="51" t="s">
        <v>102</v>
      </c>
      <c r="B71" s="129" t="s">
        <v>55</v>
      </c>
      <c r="C71" s="129"/>
      <c r="D71" s="129"/>
      <c r="E71" s="8"/>
      <c r="F71" s="19" t="s">
        <v>90</v>
      </c>
      <c r="G71" s="49" t="s">
        <v>91</v>
      </c>
      <c r="H71" s="149">
        <f t="shared" si="1"/>
        <v>16758676.261561248</v>
      </c>
      <c r="I71" s="149"/>
      <c r="J71" s="149"/>
      <c r="K71" s="52"/>
    </row>
    <row r="72" spans="1:12" ht="30" customHeight="1" x14ac:dyDescent="0.25">
      <c r="A72" s="51" t="s">
        <v>103</v>
      </c>
      <c r="B72" s="129" t="s">
        <v>56</v>
      </c>
      <c r="C72" s="129"/>
      <c r="D72" s="129"/>
      <c r="E72" s="8"/>
      <c r="F72" s="19" t="s">
        <v>90</v>
      </c>
      <c r="G72" s="49" t="s">
        <v>91</v>
      </c>
      <c r="H72" s="149">
        <f t="shared" si="1"/>
        <v>40363927.195796743</v>
      </c>
      <c r="I72" s="149"/>
      <c r="J72" s="149"/>
    </row>
    <row r="73" spans="1:12" ht="30" customHeight="1" x14ac:dyDescent="0.25">
      <c r="A73" s="51" t="s">
        <v>104</v>
      </c>
      <c r="B73" s="129" t="s">
        <v>57</v>
      </c>
      <c r="C73" s="129"/>
      <c r="D73" s="129"/>
      <c r="E73" s="8"/>
      <c r="F73" s="19" t="s">
        <v>90</v>
      </c>
      <c r="G73" s="49" t="s">
        <v>91</v>
      </c>
      <c r="H73" s="149">
        <f t="shared" si="1"/>
        <v>173061</v>
      </c>
      <c r="I73" s="149"/>
      <c r="J73" s="149"/>
    </row>
    <row r="74" spans="1:12" ht="30" customHeight="1" x14ac:dyDescent="0.25">
      <c r="A74" s="50" t="s">
        <v>105</v>
      </c>
      <c r="B74" s="129" t="s">
        <v>58</v>
      </c>
      <c r="C74" s="129"/>
      <c r="D74" s="129"/>
      <c r="E74" s="8"/>
      <c r="F74" s="19" t="s">
        <v>90</v>
      </c>
      <c r="G74" s="49" t="s">
        <v>91</v>
      </c>
      <c r="H74" s="149">
        <f t="shared" si="1"/>
        <v>6119086.9685539315</v>
      </c>
      <c r="I74" s="149"/>
      <c r="J74" s="149"/>
    </row>
    <row r="75" spans="1:12" ht="30" customHeight="1" x14ac:dyDescent="0.25">
      <c r="A75" s="50" t="s">
        <v>106</v>
      </c>
      <c r="B75" s="129" t="s">
        <v>59</v>
      </c>
      <c r="C75" s="129"/>
      <c r="D75" s="129"/>
      <c r="E75" s="8"/>
      <c r="F75" s="19" t="s">
        <v>90</v>
      </c>
      <c r="G75" s="49" t="s">
        <v>91</v>
      </c>
      <c r="H75" s="149">
        <f t="shared" si="1"/>
        <v>267586</v>
      </c>
      <c r="I75" s="149"/>
      <c r="J75" s="149"/>
    </row>
    <row r="76" spans="1:12" ht="30" customHeight="1" x14ac:dyDescent="0.25">
      <c r="A76" s="50" t="s">
        <v>107</v>
      </c>
      <c r="B76" s="129" t="s">
        <v>60</v>
      </c>
      <c r="C76" s="129"/>
      <c r="D76" s="129"/>
      <c r="E76" s="8"/>
      <c r="F76" s="19" t="s">
        <v>90</v>
      </c>
      <c r="G76" s="49" t="s">
        <v>91</v>
      </c>
      <c r="H76" s="149">
        <f t="shared" si="1"/>
        <v>10237910.216729412</v>
      </c>
      <c r="I76" s="149"/>
      <c r="J76" s="149"/>
    </row>
    <row r="77" spans="1:12" ht="30" customHeight="1" x14ac:dyDescent="0.25">
      <c r="A77" s="50" t="s">
        <v>108</v>
      </c>
      <c r="B77" s="129" t="s">
        <v>61</v>
      </c>
      <c r="C77" s="129"/>
      <c r="D77" s="129"/>
      <c r="E77" s="8"/>
      <c r="F77" s="19" t="s">
        <v>90</v>
      </c>
      <c r="G77" s="49" t="s">
        <v>91</v>
      </c>
      <c r="H77" s="149">
        <f t="shared" si="1"/>
        <v>1196165.7783786252</v>
      </c>
      <c r="I77" s="149"/>
      <c r="J77" s="149"/>
    </row>
    <row r="78" spans="1:12" ht="15" customHeight="1" x14ac:dyDescent="0.25">
      <c r="A78" s="50" t="s">
        <v>109</v>
      </c>
      <c r="B78" s="129" t="s">
        <v>62</v>
      </c>
      <c r="C78" s="129"/>
      <c r="D78" s="129"/>
      <c r="E78" s="8"/>
      <c r="F78" s="19" t="s">
        <v>90</v>
      </c>
      <c r="G78" s="49" t="s">
        <v>91</v>
      </c>
      <c r="H78" s="149">
        <f t="shared" si="1"/>
        <v>931747.21311475406</v>
      </c>
      <c r="I78" s="149"/>
      <c r="J78" s="149"/>
    </row>
    <row r="79" spans="1:12" ht="15" customHeight="1" x14ac:dyDescent="0.25">
      <c r="A79" s="152" t="s">
        <v>110</v>
      </c>
      <c r="B79" s="152"/>
      <c r="C79" s="152"/>
      <c r="D79" s="152"/>
      <c r="E79" s="53"/>
      <c r="F79" s="53"/>
      <c r="G79" s="54"/>
      <c r="H79" s="153">
        <f>SUM(H55:J78)</f>
        <v>634035100</v>
      </c>
      <c r="I79" s="153"/>
      <c r="J79" s="153"/>
      <c r="K79" s="52"/>
    </row>
    <row r="80" spans="1:12" ht="12.75" customHeight="1" x14ac:dyDescent="0.25">
      <c r="A80" s="33"/>
      <c r="B80" s="12"/>
      <c r="C80" s="12"/>
      <c r="D80" s="12"/>
      <c r="E80" s="33"/>
      <c r="F80" s="33"/>
      <c r="G80" s="33"/>
      <c r="H80" s="33"/>
      <c r="I80" s="33"/>
      <c r="L80" s="55"/>
    </row>
    <row r="81" spans="1:12" ht="38.25" customHeight="1" x14ac:dyDescent="0.25">
      <c r="A81" s="144" t="s">
        <v>111</v>
      </c>
      <c r="B81" s="144"/>
      <c r="C81" s="144"/>
      <c r="D81" s="144"/>
      <c r="E81" s="144"/>
      <c r="F81" s="144"/>
      <c r="G81" s="144"/>
      <c r="H81" s="144"/>
      <c r="I81" s="144"/>
      <c r="J81" s="144"/>
      <c r="L81" s="56"/>
    </row>
    <row r="82" spans="1:12" s="3" customFormat="1" ht="24.75" customHeight="1" x14ac:dyDescent="0.2">
      <c r="A82" s="5" t="s">
        <v>112</v>
      </c>
      <c r="B82" s="57"/>
      <c r="C82" s="154"/>
      <c r="D82" s="154"/>
      <c r="E82" s="57"/>
      <c r="F82" s="57"/>
      <c r="G82" s="57"/>
      <c r="H82" s="57"/>
      <c r="I82" s="57"/>
      <c r="J82" s="57"/>
    </row>
    <row r="83" spans="1:12" ht="39" customHeight="1" x14ac:dyDescent="0.25">
      <c r="A83" s="145" t="s">
        <v>113</v>
      </c>
      <c r="B83" s="145"/>
      <c r="C83" s="145"/>
      <c r="D83" s="145"/>
      <c r="E83" s="155" t="s">
        <v>114</v>
      </c>
      <c r="F83" s="141" t="s">
        <v>115</v>
      </c>
      <c r="G83" s="141"/>
      <c r="H83" s="141"/>
      <c r="I83" s="156" t="s">
        <v>116</v>
      </c>
      <c r="J83" s="157" t="s">
        <v>117</v>
      </c>
      <c r="K83" s="3"/>
      <c r="L83" s="3"/>
    </row>
    <row r="84" spans="1:12" ht="36" x14ac:dyDescent="0.25">
      <c r="A84" s="145"/>
      <c r="B84" s="145"/>
      <c r="C84" s="145"/>
      <c r="D84" s="145"/>
      <c r="E84" s="155"/>
      <c r="F84" s="58" t="s">
        <v>118</v>
      </c>
      <c r="G84" s="58" t="s">
        <v>119</v>
      </c>
      <c r="H84" s="58" t="s">
        <v>120</v>
      </c>
      <c r="I84" s="156"/>
      <c r="J84" s="157"/>
      <c r="K84" s="3"/>
      <c r="L84" s="3"/>
    </row>
    <row r="85" spans="1:12" x14ac:dyDescent="0.25">
      <c r="A85" s="47"/>
      <c r="B85" s="138"/>
      <c r="C85" s="138"/>
      <c r="D85" s="138"/>
      <c r="E85" s="47"/>
      <c r="F85" s="59"/>
      <c r="G85" s="60"/>
      <c r="H85" s="60"/>
      <c r="I85" s="47"/>
      <c r="J85" s="61"/>
    </row>
    <row r="86" spans="1:12" x14ac:dyDescent="0.25">
      <c r="A86" s="47"/>
      <c r="B86" s="138"/>
      <c r="C86" s="138"/>
      <c r="D86" s="138"/>
      <c r="E86" s="47"/>
      <c r="F86" s="62"/>
      <c r="G86" s="60"/>
      <c r="H86" s="60"/>
      <c r="I86" s="63"/>
      <c r="J86" s="60"/>
    </row>
    <row r="87" spans="1:12" x14ac:dyDescent="0.25">
      <c r="A87" s="47"/>
      <c r="B87" s="138"/>
      <c r="C87" s="138"/>
      <c r="D87" s="138"/>
      <c r="E87" s="47"/>
      <c r="F87" s="62"/>
      <c r="G87" s="60"/>
      <c r="H87" s="60"/>
      <c r="I87" s="47"/>
      <c r="J87" s="60"/>
    </row>
    <row r="88" spans="1:12" ht="15.75" customHeight="1" x14ac:dyDescent="0.25">
      <c r="A88" s="42"/>
      <c r="B88" s="64"/>
      <c r="C88" s="64"/>
      <c r="D88" s="64"/>
      <c r="E88" s="42"/>
      <c r="F88" s="65"/>
      <c r="G88" s="66"/>
      <c r="H88" s="66"/>
      <c r="I88" s="67"/>
      <c r="J88" s="66"/>
    </row>
    <row r="89" spans="1:12" ht="57" customHeight="1" x14ac:dyDescent="0.25">
      <c r="A89" s="144" t="s">
        <v>121</v>
      </c>
      <c r="B89" s="144"/>
      <c r="C89" s="144"/>
      <c r="D89" s="144"/>
      <c r="E89" s="144"/>
      <c r="F89" s="144"/>
      <c r="G89" s="144"/>
      <c r="H89" s="144"/>
      <c r="I89" s="144"/>
      <c r="J89" s="144"/>
    </row>
    <row r="90" spans="1:12" ht="21.75" customHeight="1" x14ac:dyDescent="0.25">
      <c r="A90" s="150" t="s">
        <v>122</v>
      </c>
      <c r="B90" s="150"/>
      <c r="C90" s="150"/>
      <c r="D90" s="150"/>
      <c r="E90" s="150"/>
      <c r="F90" s="150"/>
      <c r="G90" s="150"/>
      <c r="H90" s="150"/>
      <c r="I90" s="150"/>
      <c r="J90" s="150"/>
    </row>
    <row r="91" spans="1:12" ht="21.75" customHeight="1" x14ac:dyDescent="0.25">
      <c r="A91" s="68"/>
      <c r="B91" s="68"/>
      <c r="C91" s="68"/>
      <c r="D91" s="68"/>
      <c r="E91" s="68"/>
      <c r="F91" s="68"/>
      <c r="G91" s="68"/>
      <c r="H91" s="68"/>
      <c r="I91" s="68"/>
      <c r="J91" s="68"/>
    </row>
    <row r="92" spans="1:12" ht="21.75" customHeight="1" x14ac:dyDescent="0.25">
      <c r="A92" s="151" t="s">
        <v>123</v>
      </c>
      <c r="B92" s="151"/>
      <c r="C92" s="151"/>
      <c r="D92" s="151"/>
      <c r="E92" s="151"/>
      <c r="F92" s="151"/>
      <c r="G92" s="151"/>
      <c r="H92" s="151"/>
      <c r="I92" s="151"/>
      <c r="J92" s="151"/>
    </row>
    <row r="93" spans="1:12" ht="15.75" x14ac:dyDescent="0.25">
      <c r="B93" s="69" t="s">
        <v>124</v>
      </c>
      <c r="C93" s="70"/>
      <c r="D93" s="71"/>
      <c r="F93" s="72"/>
      <c r="G93" s="69" t="s">
        <v>125</v>
      </c>
    </row>
    <row r="94" spans="1:12" s="24" customFormat="1" ht="12" x14ac:dyDescent="0.2">
      <c r="A94" s="73"/>
      <c r="B94" s="73"/>
      <c r="C94" s="73"/>
      <c r="D94" s="73"/>
      <c r="E94" s="73"/>
      <c r="F94" s="73"/>
      <c r="H94" s="73"/>
    </row>
    <row r="95" spans="1:12" s="24" customFormat="1" ht="12" x14ac:dyDescent="0.2">
      <c r="A95" s="73"/>
      <c r="B95" s="73"/>
      <c r="C95" s="73"/>
      <c r="D95" s="73"/>
      <c r="E95" s="73"/>
      <c r="F95" s="73"/>
      <c r="H95" s="73"/>
    </row>
    <row r="96" spans="1:12" x14ac:dyDescent="0.25">
      <c r="B96" s="74"/>
      <c r="C96" s="74"/>
      <c r="D96" s="74"/>
      <c r="E96" s="74"/>
      <c r="F96" s="74"/>
      <c r="H96" s="74"/>
    </row>
    <row r="97" spans="2:8" x14ac:dyDescent="0.25">
      <c r="B97" s="74"/>
      <c r="C97" s="74"/>
      <c r="D97" s="74"/>
      <c r="E97" s="74"/>
      <c r="F97" s="73"/>
      <c r="H97" s="74"/>
    </row>
  </sheetData>
  <mergeCells count="129">
    <mergeCell ref="B85:D85"/>
    <mergeCell ref="B86:D86"/>
    <mergeCell ref="B87:D87"/>
    <mergeCell ref="A89:J89"/>
    <mergeCell ref="A90:J90"/>
    <mergeCell ref="A92:J92"/>
    <mergeCell ref="B77:D77"/>
    <mergeCell ref="H77:J77"/>
    <mergeCell ref="B78:D78"/>
    <mergeCell ref="H78:J78"/>
    <mergeCell ref="A79:D79"/>
    <mergeCell ref="H79:J79"/>
    <mergeCell ref="A81:J81"/>
    <mergeCell ref="C82:D82"/>
    <mergeCell ref="A83:D84"/>
    <mergeCell ref="E83:E84"/>
    <mergeCell ref="F83:H83"/>
    <mergeCell ref="I83:I84"/>
    <mergeCell ref="J83:J84"/>
    <mergeCell ref="B72:D72"/>
    <mergeCell ref="H72:J72"/>
    <mergeCell ref="B73:D73"/>
    <mergeCell ref="H73:J73"/>
    <mergeCell ref="B74:D74"/>
    <mergeCell ref="H74:J74"/>
    <mergeCell ref="B75:D75"/>
    <mergeCell ref="H75:J75"/>
    <mergeCell ref="B76:D76"/>
    <mergeCell ref="H76:J76"/>
    <mergeCell ref="B67:D67"/>
    <mergeCell ref="H67:J67"/>
    <mergeCell ref="B68:D68"/>
    <mergeCell ref="H68:J68"/>
    <mergeCell ref="B69:D69"/>
    <mergeCell ref="H69:J69"/>
    <mergeCell ref="B70:D70"/>
    <mergeCell ref="H70:J70"/>
    <mergeCell ref="B71:D71"/>
    <mergeCell ref="H71:J71"/>
    <mergeCell ref="B62:D62"/>
    <mergeCell ref="H62:J62"/>
    <mergeCell ref="B63:D63"/>
    <mergeCell ref="H63:J63"/>
    <mergeCell ref="B64:D64"/>
    <mergeCell ref="H64:J64"/>
    <mergeCell ref="B65:D65"/>
    <mergeCell ref="H65:J65"/>
    <mergeCell ref="B66:D66"/>
    <mergeCell ref="H66:J66"/>
    <mergeCell ref="B57:D57"/>
    <mergeCell ref="H57:J57"/>
    <mergeCell ref="B58:D58"/>
    <mergeCell ref="H58:J58"/>
    <mergeCell ref="B59:D59"/>
    <mergeCell ref="H59:J59"/>
    <mergeCell ref="B60:D60"/>
    <mergeCell ref="H60:J60"/>
    <mergeCell ref="B61:D61"/>
    <mergeCell ref="H61:J61"/>
    <mergeCell ref="A53:A54"/>
    <mergeCell ref="B53:D54"/>
    <mergeCell ref="E53:E54"/>
    <mergeCell ref="F53:G53"/>
    <mergeCell ref="H53:J54"/>
    <mergeCell ref="B55:D55"/>
    <mergeCell ref="H55:J55"/>
    <mergeCell ref="B56:D56"/>
    <mergeCell ref="H56:J56"/>
    <mergeCell ref="E45:G45"/>
    <mergeCell ref="A46:J46"/>
    <mergeCell ref="B48:D48"/>
    <mergeCell ref="E48:F48"/>
    <mergeCell ref="G48:I48"/>
    <mergeCell ref="B49:D49"/>
    <mergeCell ref="E49:F49"/>
    <mergeCell ref="G49:I49"/>
    <mergeCell ref="A51:J51"/>
    <mergeCell ref="B40:D40"/>
    <mergeCell ref="E40:J40"/>
    <mergeCell ref="B41:D41"/>
    <mergeCell ref="E41:J41"/>
    <mergeCell ref="B42:D42"/>
    <mergeCell ref="E42:J42"/>
    <mergeCell ref="B43:D43"/>
    <mergeCell ref="E43:J43"/>
    <mergeCell ref="B44:D44"/>
    <mergeCell ref="E44:J44"/>
    <mergeCell ref="A29:D29"/>
    <mergeCell ref="A30:D30"/>
    <mergeCell ref="A31:D31"/>
    <mergeCell ref="A32:D32"/>
    <mergeCell ref="A33:D33"/>
    <mergeCell ref="A34:D34"/>
    <mergeCell ref="A35:D35"/>
    <mergeCell ref="A36:D36"/>
    <mergeCell ref="A38:J38"/>
    <mergeCell ref="B7:D7"/>
    <mergeCell ref="E7:J7"/>
    <mergeCell ref="B8:D8"/>
    <mergeCell ref="E8:J8"/>
    <mergeCell ref="B10:J10"/>
    <mergeCell ref="A11:D11"/>
    <mergeCell ref="A12:D12"/>
    <mergeCell ref="J12:J36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:J1"/>
    <mergeCell ref="B3:D3"/>
    <mergeCell ref="E3:J3"/>
    <mergeCell ref="B4:D4"/>
    <mergeCell ref="E4:J4"/>
    <mergeCell ref="B5:D5"/>
    <mergeCell ref="E5:J5"/>
    <mergeCell ref="B6:D6"/>
    <mergeCell ref="E6:J6"/>
  </mergeCells>
  <pageMargins left="0.70833333333333304" right="0.118055555555556" top="0.39374999999999999" bottom="0.196527777777778" header="0.511811023622047" footer="0.511811023622047"/>
  <pageSetup paperSize="9" scale="65" fitToHeight="0" orientation="landscape" horizontalDpi="300" verticalDpi="300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41"/>
  <sheetViews>
    <sheetView view="pageBreakPreview" zoomScale="75" zoomScaleNormal="70" zoomScalePageLayoutView="7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17" sqref="D17"/>
    </sheetView>
  </sheetViews>
  <sheetFormatPr defaultColWidth="9.140625" defaultRowHeight="18.75" x14ac:dyDescent="0.3"/>
  <cols>
    <col min="1" max="1" width="8.85546875" style="75" customWidth="1"/>
    <col min="2" max="2" width="61.42578125" style="75" customWidth="1"/>
    <col min="3" max="3" width="19.28515625" style="75" customWidth="1"/>
    <col min="4" max="4" width="18" style="75" customWidth="1"/>
    <col min="5" max="5" width="18.140625" style="75" customWidth="1"/>
    <col min="6" max="6" width="11.42578125" style="75" customWidth="1"/>
    <col min="7" max="7" width="19.42578125" style="75" customWidth="1"/>
    <col min="8" max="8" width="17.140625" style="75" customWidth="1"/>
    <col min="9" max="9" width="10.42578125" style="75" customWidth="1"/>
    <col min="10" max="10" width="19.28515625" style="75" customWidth="1"/>
    <col min="11" max="11" width="21.140625" style="75" customWidth="1"/>
    <col min="12" max="12" width="10.85546875" style="75" customWidth="1"/>
    <col min="13" max="13" width="19.28515625" style="75" customWidth="1"/>
    <col min="14" max="14" width="16" style="75" customWidth="1"/>
    <col min="15" max="16" width="21" style="75" customWidth="1"/>
    <col min="17" max="21" width="9.140625" style="75"/>
    <col min="22" max="24" width="12.140625" style="75" customWidth="1"/>
    <col min="25" max="25" width="17.42578125" style="75" customWidth="1"/>
    <col min="26" max="26" width="16.5703125" style="75" customWidth="1"/>
    <col min="27" max="27" width="9.140625" style="75"/>
    <col min="28" max="28" width="9.7109375" style="75" customWidth="1"/>
    <col min="29" max="29" width="11" style="75" customWidth="1"/>
    <col min="30" max="30" width="9.7109375" style="75" customWidth="1"/>
    <col min="31" max="31" width="11" style="75" customWidth="1"/>
    <col min="32" max="32" width="9.7109375" style="75" customWidth="1"/>
    <col min="33" max="1024" width="9.140625" style="75"/>
  </cols>
  <sheetData>
    <row r="1" spans="1:32" x14ac:dyDescent="0.3">
      <c r="B1" s="76" t="s">
        <v>126</v>
      </c>
    </row>
    <row r="2" spans="1:32" x14ac:dyDescent="0.3">
      <c r="A2" s="77" t="s">
        <v>127</v>
      </c>
      <c r="B2" s="78"/>
      <c r="D2" s="79"/>
      <c r="E2" s="80"/>
      <c r="H2" s="80"/>
      <c r="K2" s="80"/>
    </row>
    <row r="3" spans="1:32" x14ac:dyDescent="0.3">
      <c r="A3" s="77"/>
      <c r="B3" s="78" t="s">
        <v>128</v>
      </c>
      <c r="C3" s="81"/>
      <c r="D3" s="79"/>
      <c r="E3" s="82">
        <v>3.4000000000000002E-2</v>
      </c>
      <c r="F3" s="83"/>
      <c r="G3" s="83"/>
      <c r="H3" s="84">
        <v>0.04</v>
      </c>
      <c r="I3" s="81"/>
      <c r="J3" s="81"/>
      <c r="K3" s="84">
        <v>0.04</v>
      </c>
      <c r="L3" s="81"/>
    </row>
    <row r="4" spans="1:32" ht="15" customHeight="1" x14ac:dyDescent="0.3">
      <c r="A4" s="159" t="s">
        <v>77</v>
      </c>
      <c r="B4" s="159" t="s">
        <v>129</v>
      </c>
      <c r="C4" s="86"/>
      <c r="D4" s="159" t="s">
        <v>130</v>
      </c>
      <c r="E4" s="158" t="s">
        <v>131</v>
      </c>
      <c r="F4" s="158"/>
      <c r="G4" s="158"/>
      <c r="H4" s="158" t="s">
        <v>132</v>
      </c>
      <c r="I4" s="158"/>
      <c r="J4" s="158"/>
      <c r="K4" s="158" t="s">
        <v>133</v>
      </c>
      <c r="L4" s="158"/>
      <c r="M4" s="158"/>
      <c r="N4" s="158" t="s">
        <v>134</v>
      </c>
      <c r="O4" s="158"/>
      <c r="P4" s="86"/>
      <c r="V4" s="75">
        <v>1</v>
      </c>
      <c r="W4" s="75">
        <v>2</v>
      </c>
      <c r="X4" s="75">
        <v>3</v>
      </c>
    </row>
    <row r="5" spans="1:32" ht="93.75" customHeight="1" x14ac:dyDescent="0.3">
      <c r="A5" s="159"/>
      <c r="B5" s="159"/>
      <c r="C5" s="87" t="s">
        <v>135</v>
      </c>
      <c r="D5" s="159"/>
      <c r="E5" s="85" t="s">
        <v>136</v>
      </c>
      <c r="F5" s="85" t="s">
        <v>137</v>
      </c>
      <c r="G5" s="85" t="s">
        <v>138</v>
      </c>
      <c r="H5" s="85" t="s">
        <v>136</v>
      </c>
      <c r="I5" s="85" t="s">
        <v>137</v>
      </c>
      <c r="J5" s="85" t="s">
        <v>138</v>
      </c>
      <c r="K5" s="85" t="s">
        <v>136</v>
      </c>
      <c r="L5" s="85" t="s">
        <v>137</v>
      </c>
      <c r="M5" s="85" t="s">
        <v>138</v>
      </c>
      <c r="N5" s="85" t="s">
        <v>137</v>
      </c>
      <c r="O5" s="85" t="s">
        <v>138</v>
      </c>
      <c r="P5" s="87" t="s">
        <v>139</v>
      </c>
      <c r="V5" s="75" t="s">
        <v>140</v>
      </c>
      <c r="W5" s="75" t="s">
        <v>140</v>
      </c>
      <c r="X5" s="75" t="s">
        <v>140</v>
      </c>
    </row>
    <row r="6" spans="1:32" x14ac:dyDescent="0.3">
      <c r="A6" s="85"/>
      <c r="B6" s="88" t="s">
        <v>141</v>
      </c>
      <c r="C6" s="89"/>
      <c r="D6" s="90"/>
      <c r="E6" s="91"/>
      <c r="F6" s="91"/>
      <c r="G6" s="92"/>
      <c r="H6" s="92"/>
      <c r="I6" s="92"/>
      <c r="J6" s="92"/>
      <c r="K6" s="92"/>
      <c r="L6" s="92"/>
      <c r="M6" s="93"/>
      <c r="N6" s="92"/>
      <c r="O6" s="93"/>
      <c r="P6" s="89"/>
    </row>
    <row r="7" spans="1:32" ht="56.25" x14ac:dyDescent="0.3">
      <c r="A7" s="94">
        <v>1</v>
      </c>
      <c r="B7" s="95" t="s">
        <v>142</v>
      </c>
      <c r="C7" s="96">
        <f>D7/1.2</f>
        <v>64375</v>
      </c>
      <c r="D7" s="97">
        <f>52250+25000</f>
        <v>77250</v>
      </c>
      <c r="E7" s="97">
        <f>D7*E3+D7</f>
        <v>79876.5</v>
      </c>
      <c r="F7" s="98">
        <v>1242.25</v>
      </c>
      <c r="G7" s="97">
        <f>E7*F7</f>
        <v>99226582.125</v>
      </c>
      <c r="H7" s="97">
        <f>E7*H3+E7</f>
        <v>83071.56</v>
      </c>
      <c r="I7" s="98">
        <v>2070</v>
      </c>
      <c r="J7" s="97">
        <f>H7*I7</f>
        <v>171958129.19999999</v>
      </c>
      <c r="K7" s="97">
        <f>H7*K1+H7</f>
        <v>83071.56</v>
      </c>
      <c r="L7" s="98">
        <f>4969-I7-F7</f>
        <v>1656.75</v>
      </c>
      <c r="M7" s="97">
        <f>K7*L7</f>
        <v>137628807.03</v>
      </c>
      <c r="N7" s="98">
        <f t="shared" ref="N7:O10" si="0">F7+I7+L7</f>
        <v>4969</v>
      </c>
      <c r="O7" s="97">
        <f t="shared" si="0"/>
        <v>408813518.35500002</v>
      </c>
      <c r="P7" s="96">
        <f>O7/1.2</f>
        <v>340677931.96250004</v>
      </c>
      <c r="Q7" s="99" t="s">
        <v>143</v>
      </c>
      <c r="V7" s="75">
        <v>25080</v>
      </c>
      <c r="W7" s="75">
        <v>24780</v>
      </c>
      <c r="X7" s="75">
        <v>25140</v>
      </c>
      <c r="Y7" s="100">
        <f>SUM(V7:X7)/3</f>
        <v>25000</v>
      </c>
      <c r="Z7" s="75" t="s">
        <v>144</v>
      </c>
      <c r="AA7" s="75">
        <v>57950</v>
      </c>
      <c r="AB7" s="75">
        <v>51900</v>
      </c>
      <c r="AC7" s="75">
        <v>48101.27</v>
      </c>
      <c r="AD7" s="100">
        <f>SUM(AA7:AC7)/3</f>
        <v>52650.423333333332</v>
      </c>
      <c r="AE7" s="101">
        <f>Y7+AD7</f>
        <v>77650.42333333334</v>
      </c>
      <c r="AF7" s="101">
        <f>D7-AE7</f>
        <v>-400.42333333333954</v>
      </c>
    </row>
    <row r="8" spans="1:32" ht="56.25" x14ac:dyDescent="0.3">
      <c r="A8" s="94">
        <v>2</v>
      </c>
      <c r="B8" s="95" t="s">
        <v>145</v>
      </c>
      <c r="C8" s="96">
        <f>D8/1.2</f>
        <v>6774.166666666667</v>
      </c>
      <c r="D8" s="97">
        <f>7379+750</f>
        <v>8129</v>
      </c>
      <c r="E8" s="97">
        <f>D8*E3+D8</f>
        <v>8405.3860000000004</v>
      </c>
      <c r="F8" s="98">
        <v>5470</v>
      </c>
      <c r="G8" s="97">
        <f>E8*F8</f>
        <v>45977461.420000002</v>
      </c>
      <c r="H8" s="97">
        <f>E8*H3+E8</f>
        <v>8741.6014400000004</v>
      </c>
      <c r="I8" s="98">
        <v>1915</v>
      </c>
      <c r="J8" s="97">
        <f>H8*I8</f>
        <v>16740166.7576</v>
      </c>
      <c r="K8" s="97">
        <f>H8*K1+H8</f>
        <v>8741.6014400000004</v>
      </c>
      <c r="L8" s="98">
        <v>1915</v>
      </c>
      <c r="M8" s="97">
        <f>K8*L8</f>
        <v>16740166.7576</v>
      </c>
      <c r="N8" s="98">
        <f t="shared" si="0"/>
        <v>9300</v>
      </c>
      <c r="O8" s="97">
        <f t="shared" si="0"/>
        <v>79457794.935200006</v>
      </c>
      <c r="P8" s="96">
        <f>O8/1.2</f>
        <v>66214829.112666674</v>
      </c>
      <c r="Q8" s="99" t="s">
        <v>143</v>
      </c>
      <c r="V8" s="75">
        <v>780</v>
      </c>
      <c r="W8" s="75">
        <v>702</v>
      </c>
      <c r="X8" s="75">
        <v>768</v>
      </c>
      <c r="Y8" s="100">
        <f>SUM(V8:X8)/3</f>
        <v>750</v>
      </c>
      <c r="Z8" s="75" t="s">
        <v>146</v>
      </c>
      <c r="AA8" s="102">
        <v>8160</v>
      </c>
      <c r="AB8" s="102">
        <v>6804.89</v>
      </c>
      <c r="AC8" s="102">
        <v>7361.11</v>
      </c>
      <c r="AD8" s="100">
        <f>SUM(AA8:AC8)/3</f>
        <v>7442</v>
      </c>
      <c r="AE8" s="101">
        <f>Y8+AD8</f>
        <v>8192</v>
      </c>
      <c r="AF8" s="101">
        <f>D8-AE8</f>
        <v>-63</v>
      </c>
    </row>
    <row r="9" spans="1:32" ht="56.25" x14ac:dyDescent="0.3">
      <c r="A9" s="94">
        <v>3</v>
      </c>
      <c r="B9" s="95" t="s">
        <v>147</v>
      </c>
      <c r="C9" s="96">
        <f>D9/1.2</f>
        <v>5054.166666666667</v>
      </c>
      <c r="D9" s="97">
        <f>5315+750</f>
        <v>6065</v>
      </c>
      <c r="E9" s="97">
        <f>D9*E3+D9</f>
        <v>6271.21</v>
      </c>
      <c r="F9" s="98">
        <f>58431-F8</f>
        <v>52961</v>
      </c>
      <c r="G9" s="97">
        <f>E9*F9</f>
        <v>332129552.81</v>
      </c>
      <c r="H9" s="97">
        <f>E9*H3+E9</f>
        <v>6522.0583999999999</v>
      </c>
      <c r="I9" s="98">
        <f>20426-I8</f>
        <v>18511</v>
      </c>
      <c r="J9" s="97">
        <f>H9*I9</f>
        <v>120729823.0424</v>
      </c>
      <c r="K9" s="97">
        <f>H9*K3+H9</f>
        <v>6782.9407359999996</v>
      </c>
      <c r="L9" s="98">
        <f>20426-L8</f>
        <v>18511</v>
      </c>
      <c r="M9" s="97">
        <f>K9*L9</f>
        <v>125559015.96409599</v>
      </c>
      <c r="N9" s="98">
        <f t="shared" si="0"/>
        <v>89983</v>
      </c>
      <c r="O9" s="97">
        <f t="shared" si="0"/>
        <v>578418391.81649601</v>
      </c>
      <c r="P9" s="96">
        <f>O9/1.2</f>
        <v>482015326.51374668</v>
      </c>
      <c r="V9" s="75">
        <v>780</v>
      </c>
      <c r="W9" s="75">
        <v>702</v>
      </c>
      <c r="X9" s="75">
        <v>768</v>
      </c>
      <c r="Y9" s="100">
        <f>SUM(V9:X9)/3</f>
        <v>750</v>
      </c>
      <c r="Z9" s="75" t="s">
        <v>148</v>
      </c>
      <c r="AA9" s="102">
        <v>6102</v>
      </c>
      <c r="AB9" s="102">
        <v>4762</v>
      </c>
      <c r="AC9" s="102">
        <v>5081</v>
      </c>
      <c r="AD9" s="100">
        <f>SUM(AA9:AC9)/3</f>
        <v>5315</v>
      </c>
      <c r="AE9" s="101">
        <f>Y9+AD9</f>
        <v>6065</v>
      </c>
      <c r="AF9" s="101">
        <f>D9-AE9</f>
        <v>0</v>
      </c>
    </row>
    <row r="10" spans="1:32" ht="56.25" x14ac:dyDescent="0.3">
      <c r="A10" s="94">
        <v>4</v>
      </c>
      <c r="B10" s="95" t="s">
        <v>149</v>
      </c>
      <c r="C10" s="96">
        <f>D10/1.2</f>
        <v>13103.333333333334</v>
      </c>
      <c r="D10" s="97">
        <f>13424+2300</f>
        <v>15724</v>
      </c>
      <c r="E10" s="97">
        <f>D10*E3+D10</f>
        <v>16258.616</v>
      </c>
      <c r="F10" s="98">
        <v>1012</v>
      </c>
      <c r="G10" s="97">
        <f>E10*F10</f>
        <v>16453719.391999999</v>
      </c>
      <c r="H10" s="97">
        <f>E10*H3+E10</f>
        <v>16908.960640000001</v>
      </c>
      <c r="I10" s="98">
        <v>354</v>
      </c>
      <c r="J10" s="97">
        <f>H10*I10</f>
        <v>5985772.0665600002</v>
      </c>
      <c r="K10" s="97">
        <f>H10*K3+H10</f>
        <v>17585.319065600001</v>
      </c>
      <c r="L10" s="98">
        <v>354</v>
      </c>
      <c r="M10" s="97">
        <f>K10*L10</f>
        <v>6225202.9492223999</v>
      </c>
      <c r="N10" s="98">
        <f t="shared" si="0"/>
        <v>1720</v>
      </c>
      <c r="O10" s="97">
        <f t="shared" si="0"/>
        <v>28664694.407782398</v>
      </c>
      <c r="P10" s="96">
        <f>O10/1.2</f>
        <v>23887245.339818668</v>
      </c>
      <c r="V10" s="75">
        <v>2304</v>
      </c>
      <c r="W10" s="75">
        <v>2280</v>
      </c>
      <c r="X10" s="75">
        <v>2316</v>
      </c>
      <c r="Y10" s="100">
        <f>SUM(V10:X10)/3</f>
        <v>2300</v>
      </c>
      <c r="Z10" s="75" t="s">
        <v>150</v>
      </c>
      <c r="AA10" s="102">
        <v>13424</v>
      </c>
      <c r="AB10" s="102">
        <v>13750</v>
      </c>
      <c r="AC10" s="102">
        <v>13098</v>
      </c>
      <c r="AD10" s="100">
        <f>SUM(AA10:AC10)/3</f>
        <v>13424</v>
      </c>
      <c r="AE10" s="101">
        <f>Y10+AD10</f>
        <v>15724</v>
      </c>
      <c r="AF10" s="101">
        <f>D10-AE10</f>
        <v>0</v>
      </c>
    </row>
    <row r="11" spans="1:32" x14ac:dyDescent="0.3">
      <c r="A11" s="103"/>
      <c r="B11" s="104" t="s">
        <v>151</v>
      </c>
      <c r="C11" s="105">
        <f t="shared" ref="C11:P11" si="1">SUM(C7:C10)</f>
        <v>89306.666666666672</v>
      </c>
      <c r="D11" s="105">
        <f t="shared" si="1"/>
        <v>107168</v>
      </c>
      <c r="E11" s="105">
        <f t="shared" si="1"/>
        <v>110811.712</v>
      </c>
      <c r="F11" s="106">
        <f t="shared" si="1"/>
        <v>60685.25</v>
      </c>
      <c r="G11" s="105">
        <f t="shared" si="1"/>
        <v>493787315.74700004</v>
      </c>
      <c r="H11" s="105">
        <f t="shared" si="1"/>
        <v>115244.18048</v>
      </c>
      <c r="I11" s="106">
        <f t="shared" si="1"/>
        <v>22850</v>
      </c>
      <c r="J11" s="105">
        <f t="shared" si="1"/>
        <v>315413891.06656003</v>
      </c>
      <c r="K11" s="105">
        <f t="shared" si="1"/>
        <v>116181.42124160001</v>
      </c>
      <c r="L11" s="106">
        <f t="shared" si="1"/>
        <v>22436.75</v>
      </c>
      <c r="M11" s="105">
        <f t="shared" si="1"/>
        <v>286153192.70091838</v>
      </c>
      <c r="N11" s="106">
        <f t="shared" si="1"/>
        <v>105972</v>
      </c>
      <c r="O11" s="105">
        <f t="shared" si="1"/>
        <v>1095354399.5144784</v>
      </c>
      <c r="P11" s="105">
        <f t="shared" si="1"/>
        <v>912795332.92873216</v>
      </c>
    </row>
    <row r="12" spans="1:32" x14ac:dyDescent="0.3">
      <c r="A12" s="94"/>
      <c r="B12" s="107" t="s">
        <v>152</v>
      </c>
      <c r="C12" s="96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97"/>
      <c r="P12" s="96"/>
    </row>
    <row r="13" spans="1:32" x14ac:dyDescent="0.3">
      <c r="A13" s="94">
        <v>5</v>
      </c>
      <c r="B13" s="95" t="s">
        <v>153</v>
      </c>
      <c r="C13" s="96">
        <f>D13/1.2</f>
        <v>1250000</v>
      </c>
      <c r="D13" s="97">
        <v>1500000</v>
      </c>
      <c r="E13" s="97"/>
      <c r="F13" s="97"/>
      <c r="G13" s="97"/>
      <c r="H13" s="97">
        <f>(D13*E3+D13)*H3+(D13*E3+D13)</f>
        <v>1613040</v>
      </c>
      <c r="I13" s="98">
        <v>2</v>
      </c>
      <c r="J13" s="97">
        <f>H13*I13</f>
        <v>3226080</v>
      </c>
      <c r="K13" s="97"/>
      <c r="L13" s="98"/>
      <c r="M13" s="97"/>
      <c r="N13" s="98">
        <f>F13+I13+L13</f>
        <v>2</v>
      </c>
      <c r="O13" s="97">
        <f>G13+J13+M13</f>
        <v>3226080</v>
      </c>
      <c r="P13" s="96">
        <f>O13/1.2</f>
        <v>2688400</v>
      </c>
      <c r="V13" s="75">
        <v>1509000</v>
      </c>
      <c r="W13" s="75">
        <v>1518000</v>
      </c>
      <c r="X13" s="75">
        <v>1473000</v>
      </c>
      <c r="Y13" s="100">
        <f>SUM(V13:X13)/3</f>
        <v>1500000</v>
      </c>
      <c r="Z13" s="108">
        <f>D13-Y13</f>
        <v>0</v>
      </c>
    </row>
    <row r="14" spans="1:32" ht="37.5" x14ac:dyDescent="0.3">
      <c r="A14" s="109">
        <v>6</v>
      </c>
      <c r="B14" s="95" t="s">
        <v>154</v>
      </c>
      <c r="C14" s="96">
        <f>D14/1.2</f>
        <v>3200000</v>
      </c>
      <c r="D14" s="97">
        <v>3840000</v>
      </c>
      <c r="E14" s="97"/>
      <c r="F14" s="97"/>
      <c r="G14" s="97"/>
      <c r="H14" s="97">
        <f>(D14*E3+D14)*H3+(D14*E3+D14)</f>
        <v>4129382.3999999999</v>
      </c>
      <c r="I14" s="98">
        <v>1</v>
      </c>
      <c r="J14" s="97">
        <f>H14*I14</f>
        <v>4129382.3999999999</v>
      </c>
      <c r="K14" s="97"/>
      <c r="L14" s="97"/>
      <c r="M14" s="97"/>
      <c r="N14" s="98">
        <f>F14+I14+L14</f>
        <v>1</v>
      </c>
      <c r="O14" s="97">
        <f>G14+J14+M14</f>
        <v>4129382.3999999999</v>
      </c>
      <c r="P14" s="96">
        <f>O14/1.2</f>
        <v>3441152</v>
      </c>
      <c r="V14" s="75">
        <v>3560000</v>
      </c>
      <c r="W14" s="75">
        <v>3760000</v>
      </c>
      <c r="X14" s="75">
        <v>4200000</v>
      </c>
      <c r="Y14" s="100">
        <f>SUM(V14:X14)/3</f>
        <v>3840000</v>
      </c>
      <c r="Z14" s="108">
        <f>D14-Y14</f>
        <v>0</v>
      </c>
      <c r="AB14" s="75">
        <v>2520</v>
      </c>
      <c r="AC14" s="110" t="s">
        <v>155</v>
      </c>
    </row>
    <row r="15" spans="1:32" x14ac:dyDescent="0.3">
      <c r="A15" s="111"/>
      <c r="B15" s="111" t="s">
        <v>151</v>
      </c>
      <c r="C15" s="105">
        <f>SUM(C13:C14)</f>
        <v>4450000</v>
      </c>
      <c r="D15" s="105">
        <f>SUM(D13:D14)</f>
        <v>5340000</v>
      </c>
      <c r="E15" s="105"/>
      <c r="F15" s="106"/>
      <c r="G15" s="105"/>
      <c r="H15" s="105">
        <f>SUM(H13:H14)</f>
        <v>5742422.4000000004</v>
      </c>
      <c r="I15" s="106">
        <f>SUM(I13:I14)</f>
        <v>3</v>
      </c>
      <c r="J15" s="105">
        <f>SUM(J13:J14)</f>
        <v>7355462.4000000004</v>
      </c>
      <c r="K15" s="105"/>
      <c r="L15" s="106"/>
      <c r="M15" s="105"/>
      <c r="N15" s="106">
        <f>SUM(N13:N14)</f>
        <v>3</v>
      </c>
      <c r="O15" s="105">
        <f>SUM(O13:O14)</f>
        <v>7355462.4000000004</v>
      </c>
      <c r="P15" s="105">
        <f>SUM(P13:P14)</f>
        <v>6129552</v>
      </c>
      <c r="Y15" s="100"/>
      <c r="Z15" s="108"/>
    </row>
    <row r="16" spans="1:32" x14ac:dyDescent="0.3">
      <c r="A16" s="107"/>
      <c r="B16" s="112" t="s">
        <v>156</v>
      </c>
      <c r="C16" s="113"/>
      <c r="D16" s="114"/>
      <c r="E16" s="114"/>
      <c r="F16" s="115"/>
      <c r="G16" s="114"/>
      <c r="H16" s="114"/>
      <c r="I16" s="115"/>
      <c r="J16" s="114"/>
      <c r="K16" s="114"/>
      <c r="L16" s="114"/>
      <c r="M16" s="114"/>
      <c r="N16" s="98"/>
      <c r="O16" s="97"/>
      <c r="P16" s="113"/>
      <c r="Y16" s="100"/>
      <c r="Z16" s="100"/>
    </row>
    <row r="17" spans="1:26" ht="37.5" x14ac:dyDescent="0.3">
      <c r="A17" s="94">
        <v>7</v>
      </c>
      <c r="B17" s="95" t="s">
        <v>157</v>
      </c>
      <c r="C17" s="96">
        <f>D17/1.2</f>
        <v>1000000</v>
      </c>
      <c r="D17" s="97">
        <v>1200000</v>
      </c>
      <c r="E17" s="97"/>
      <c r="F17" s="98"/>
      <c r="G17" s="97"/>
      <c r="H17" s="97">
        <f>(D17*E3+D17)*H3+(D17*E3+D17)</f>
        <v>1290432</v>
      </c>
      <c r="I17" s="98">
        <v>1</v>
      </c>
      <c r="J17" s="97">
        <f>H17*I17</f>
        <v>1290432</v>
      </c>
      <c r="K17" s="97"/>
      <c r="L17" s="97"/>
      <c r="M17" s="97"/>
      <c r="N17" s="98">
        <f>F17+I17+L17</f>
        <v>1</v>
      </c>
      <c r="O17" s="97">
        <f>G17+J17+M17</f>
        <v>1290432</v>
      </c>
      <c r="P17" s="96">
        <f>O17/1.2</f>
        <v>1075360</v>
      </c>
      <c r="V17" s="75">
        <v>1350000</v>
      </c>
      <c r="W17" s="75">
        <v>1150000</v>
      </c>
      <c r="X17" s="75">
        <v>1100000</v>
      </c>
      <c r="Y17" s="100">
        <f>SUM(V17:X17)/3</f>
        <v>1200000</v>
      </c>
      <c r="Z17" s="108">
        <f>D17-Y17</f>
        <v>0</v>
      </c>
    </row>
    <row r="18" spans="1:26" ht="56.25" x14ac:dyDescent="0.3">
      <c r="A18" s="94">
        <v>8</v>
      </c>
      <c r="B18" s="95" t="s">
        <v>158</v>
      </c>
      <c r="C18" s="96">
        <f>D18/1.2</f>
        <v>8333.3333333333339</v>
      </c>
      <c r="D18" s="97">
        <v>10000</v>
      </c>
      <c r="E18" s="97">
        <f>D18*E3+D18</f>
        <v>10340</v>
      </c>
      <c r="F18" s="98">
        <v>3900</v>
      </c>
      <c r="G18" s="97">
        <f>E18*F18</f>
        <v>40326000</v>
      </c>
      <c r="H18" s="97">
        <f>E18*H3+E18</f>
        <v>10753.6</v>
      </c>
      <c r="I18" s="98">
        <v>2004</v>
      </c>
      <c r="J18" s="97">
        <f>H18*I18</f>
        <v>21550214.400000002</v>
      </c>
      <c r="K18" s="97"/>
      <c r="L18" s="97"/>
      <c r="M18" s="97"/>
      <c r="N18" s="98">
        <f>F18+I18+L18</f>
        <v>5904</v>
      </c>
      <c r="O18" s="97">
        <f>G18+J18+M18</f>
        <v>61876214.400000006</v>
      </c>
      <c r="P18" s="96">
        <f>O18/1.2</f>
        <v>51563512.000000007</v>
      </c>
      <c r="V18" s="75">
        <v>10000</v>
      </c>
      <c r="W18" s="75">
        <v>9900</v>
      </c>
      <c r="X18" s="75">
        <v>10100</v>
      </c>
      <c r="Y18" s="100">
        <f>SUM(V18:X18)/3</f>
        <v>10000</v>
      </c>
      <c r="Z18" s="108">
        <f>D18-Y18</f>
        <v>0</v>
      </c>
    </row>
    <row r="19" spans="1:26" x14ac:dyDescent="0.3">
      <c r="A19" s="111"/>
      <c r="B19" s="111" t="s">
        <v>159</v>
      </c>
      <c r="C19" s="105">
        <f t="shared" ref="C19:J19" si="2">SUM(C17:C18)</f>
        <v>1008333.3333333334</v>
      </c>
      <c r="D19" s="105">
        <f t="shared" si="2"/>
        <v>1210000</v>
      </c>
      <c r="E19" s="105">
        <f t="shared" si="2"/>
        <v>10340</v>
      </c>
      <c r="F19" s="106">
        <f t="shared" si="2"/>
        <v>3900</v>
      </c>
      <c r="G19" s="105">
        <f t="shared" si="2"/>
        <v>40326000</v>
      </c>
      <c r="H19" s="105">
        <f t="shared" si="2"/>
        <v>1301185.6000000001</v>
      </c>
      <c r="I19" s="106">
        <f t="shared" si="2"/>
        <v>2005</v>
      </c>
      <c r="J19" s="105">
        <f t="shared" si="2"/>
        <v>22840646.400000002</v>
      </c>
      <c r="K19" s="105"/>
      <c r="L19" s="106"/>
      <c r="M19" s="105"/>
      <c r="N19" s="106">
        <f>SUM(N17:N18)</f>
        <v>5905</v>
      </c>
      <c r="O19" s="105">
        <f>SUM(O17:O18)</f>
        <v>63166646.400000006</v>
      </c>
      <c r="P19" s="105">
        <f>SUM(P17:P18)</f>
        <v>52638872.000000007</v>
      </c>
      <c r="Y19" s="100"/>
      <c r="Z19" s="100"/>
    </row>
    <row r="20" spans="1:26" x14ac:dyDescent="0.3">
      <c r="A20" s="116"/>
      <c r="B20" s="117" t="s">
        <v>160</v>
      </c>
      <c r="C20" s="118"/>
      <c r="D20" s="119"/>
      <c r="E20" s="118"/>
      <c r="F20" s="118"/>
      <c r="G20" s="118">
        <f>G11+G15+G19</f>
        <v>534113315.74700004</v>
      </c>
      <c r="H20" s="118"/>
      <c r="I20" s="118"/>
      <c r="J20" s="118">
        <f>J11+J15+J19</f>
        <v>345609999.86655998</v>
      </c>
      <c r="K20" s="118"/>
      <c r="L20" s="118"/>
      <c r="M20" s="118">
        <f>M11+M15+M19</f>
        <v>286153192.70091838</v>
      </c>
      <c r="N20" s="118"/>
      <c r="O20" s="118">
        <f>O11+O15+O19</f>
        <v>1165876508.3144786</v>
      </c>
      <c r="P20" s="118">
        <f>P11+P15+P19</f>
        <v>971563756.92873216</v>
      </c>
    </row>
    <row r="21" spans="1:26" x14ac:dyDescent="0.3">
      <c r="G21" s="75">
        <f>G20/1.2/1000000</f>
        <v>445.09442978916667</v>
      </c>
      <c r="J21" s="75">
        <f>J20/1.2/1000000</f>
        <v>288.00833322213333</v>
      </c>
      <c r="M21" s="75">
        <f>M20/1.2/1000000</f>
        <v>238.46099391743198</v>
      </c>
      <c r="O21" s="75">
        <f>O20/1.2/1000000</f>
        <v>971.56375692873223</v>
      </c>
    </row>
    <row r="22" spans="1:26" x14ac:dyDescent="0.3">
      <c r="P22" s="80"/>
    </row>
    <row r="23" spans="1:26" x14ac:dyDescent="0.3">
      <c r="C23" s="108"/>
      <c r="D23" s="80"/>
      <c r="E23" s="80"/>
      <c r="F23" s="80"/>
      <c r="G23" s="108"/>
      <c r="H23" s="80"/>
      <c r="I23" s="80"/>
      <c r="J23" s="108"/>
      <c r="K23" s="80"/>
      <c r="L23" s="80"/>
      <c r="M23" s="108"/>
      <c r="N23" s="80"/>
      <c r="O23" s="80"/>
      <c r="P23" s="80"/>
    </row>
    <row r="24" spans="1:26" x14ac:dyDescent="0.3"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</row>
    <row r="25" spans="1:26" x14ac:dyDescent="0.3"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</row>
    <row r="26" spans="1:26" x14ac:dyDescent="0.3"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</row>
    <row r="27" spans="1:26" x14ac:dyDescent="0.3"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</row>
    <row r="28" spans="1:26" x14ac:dyDescent="0.3"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</row>
    <row r="29" spans="1:26" x14ac:dyDescent="0.3"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</row>
    <row r="30" spans="1:26" x14ac:dyDescent="0.3"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</row>
    <row r="31" spans="1:26" x14ac:dyDescent="0.3"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</row>
    <row r="32" spans="1:26" ht="45" customHeight="1" x14ac:dyDescent="0.3"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</row>
    <row r="33" spans="3:16" ht="30" customHeight="1" x14ac:dyDescent="0.3"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</row>
    <row r="34" spans="3:16" x14ac:dyDescent="0.3"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</row>
    <row r="35" spans="3:16" x14ac:dyDescent="0.3"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</row>
    <row r="36" spans="3:16" x14ac:dyDescent="0.3"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</row>
    <row r="37" spans="3:16" x14ac:dyDescent="0.3"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</row>
    <row r="38" spans="3:16" x14ac:dyDescent="0.3"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</row>
    <row r="39" spans="3:16" x14ac:dyDescent="0.3"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</row>
    <row r="40" spans="3:16" x14ac:dyDescent="0.3"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</row>
    <row r="41" spans="3:16" x14ac:dyDescent="0.3"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</row>
  </sheetData>
  <mergeCells count="7">
    <mergeCell ref="K4:M4"/>
    <mergeCell ref="N4:O4"/>
    <mergeCell ref="A4:A5"/>
    <mergeCell ref="B4:B5"/>
    <mergeCell ref="D4:D5"/>
    <mergeCell ref="E4:G4"/>
    <mergeCell ref="H4:J4"/>
  </mergeCells>
  <pageMargins left="0.118055555555556" right="0.118055555555556" top="0.74791666666666701" bottom="0.35416666666666702" header="0.511811023622047" footer="0.511811023622047"/>
  <pageSetup paperSize="9" scale="4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паспорт</vt:lpstr>
      <vt:lpstr>затраты АСКУЭ</vt:lpstr>
      <vt:lpstr>'затраты АСКУЭ'!Область_печати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Александра Михайловна Зеленина</dc:creator>
  <dc:description/>
  <cp:lastModifiedBy>Матвеев Владимир Вячеславович</cp:lastModifiedBy>
  <cp:revision>11</cp:revision>
  <cp:lastPrinted>2024-02-21T12:20:52Z</cp:lastPrinted>
  <dcterms:created xsi:type="dcterms:W3CDTF">2016-03-16T12:34:04Z</dcterms:created>
  <dcterms:modified xsi:type="dcterms:W3CDTF">2026-05-27T10:52:44Z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